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mc:AlternateContent xmlns:mc="http://schemas.openxmlformats.org/markup-compatibility/2006">
    <mc:Choice Requires="x15">
      <x15ac:absPath xmlns:x15ac="http://schemas.microsoft.com/office/spreadsheetml/2010/11/ac" url="C:\Users\marcin.bujewski\Desktop\Pakiety przetag 12.10.2020\BO pakiety\Kosztorysy ofertowe\"/>
    </mc:Choice>
  </mc:AlternateContent>
  <bookViews>
    <workbookView xWindow="0" yWindow="0" windowWidth="23040" windowHeight="8496"/>
  </bookViews>
  <sheets>
    <sheet name="pakiet ...." sheetId="13" r:id="rId1"/>
  </sheets>
  <definedNames>
    <definedName name="_xlnm.Print_Area" localSheetId="0">'pakiet ....'!$A$1:$K$95</definedName>
    <definedName name="_xlnm.Print_Titles" localSheetId="0">'pakiet ....'!$16:$16</definedName>
  </definedNames>
  <calcPr calcId="162913"/>
</workbook>
</file>

<file path=xl/calcChain.xml><?xml version="1.0" encoding="utf-8"?>
<calcChain xmlns="http://schemas.openxmlformats.org/spreadsheetml/2006/main">
  <c r="D92" i="13" l="1"/>
  <c r="D91" i="13"/>
  <c r="M88" i="13" l="1"/>
  <c r="N88" i="13" s="1"/>
  <c r="H88" i="13"/>
  <c r="M87" i="13"/>
  <c r="N87" i="13" s="1"/>
  <c r="H87" i="13"/>
  <c r="M86" i="13"/>
  <c r="N86" i="13" s="1"/>
  <c r="H86" i="13"/>
  <c r="J86" i="13" s="1"/>
  <c r="K86" i="13" s="1"/>
  <c r="M85" i="13"/>
  <c r="N85" i="13" s="1"/>
  <c r="H85" i="13"/>
  <c r="J85" i="13" s="1"/>
  <c r="K85" i="13" s="1"/>
  <c r="M84" i="13"/>
  <c r="N84" i="13" s="1"/>
  <c r="H84" i="13"/>
  <c r="J84" i="13" s="1"/>
  <c r="K84" i="13" s="1"/>
  <c r="M83" i="13"/>
  <c r="N83" i="13" s="1"/>
  <c r="H83" i="13"/>
  <c r="J83" i="13" s="1"/>
  <c r="K83" i="13" s="1"/>
  <c r="M82" i="13"/>
  <c r="N82" i="13" s="1"/>
  <c r="H82" i="13"/>
  <c r="J82" i="13" s="1"/>
  <c r="K82" i="13" s="1"/>
  <c r="M81" i="13"/>
  <c r="N81" i="13" s="1"/>
  <c r="H81" i="13"/>
  <c r="J81" i="13" s="1"/>
  <c r="K81" i="13" s="1"/>
  <c r="M79" i="13"/>
  <c r="N79" i="13" s="1"/>
  <c r="H79" i="13"/>
  <c r="J79" i="13" s="1"/>
  <c r="M77" i="13"/>
  <c r="N77" i="13" s="1"/>
  <c r="H77" i="13"/>
  <c r="J77" i="13" s="1"/>
  <c r="K77" i="13" s="1"/>
  <c r="M75" i="13"/>
  <c r="N75" i="13" s="1"/>
  <c r="H75" i="13"/>
  <c r="J75" i="13" s="1"/>
  <c r="K75" i="13" s="1"/>
  <c r="M73" i="13"/>
  <c r="N73" i="13" s="1"/>
  <c r="H73" i="13"/>
  <c r="J73" i="13" s="1"/>
  <c r="K73" i="13" s="1"/>
  <c r="M71" i="13"/>
  <c r="N71" i="13" s="1"/>
  <c r="H71" i="13"/>
  <c r="J71" i="13" s="1"/>
  <c r="K71" i="13" s="1"/>
  <c r="M70" i="13"/>
  <c r="N70" i="13" s="1"/>
  <c r="H70" i="13"/>
  <c r="J70" i="13" s="1"/>
  <c r="K70" i="13" s="1"/>
  <c r="M68" i="13"/>
  <c r="N68" i="13" s="1"/>
  <c r="H68" i="13"/>
  <c r="J68" i="13" s="1"/>
  <c r="M67" i="13"/>
  <c r="N67" i="13" s="1"/>
  <c r="H67" i="13"/>
  <c r="J67" i="13" s="1"/>
  <c r="M65" i="13"/>
  <c r="N65" i="13" s="1"/>
  <c r="H65" i="13"/>
  <c r="J65" i="13" s="1"/>
  <c r="K65" i="13" s="1"/>
  <c r="M63" i="13"/>
  <c r="N63" i="13" s="1"/>
  <c r="H63" i="13"/>
  <c r="J63" i="13" s="1"/>
  <c r="K63" i="13" s="1"/>
  <c r="M62" i="13"/>
  <c r="N62" i="13" s="1"/>
  <c r="H62" i="13"/>
  <c r="J62" i="13" s="1"/>
  <c r="M61" i="13"/>
  <c r="N61" i="13" s="1"/>
  <c r="H61" i="13"/>
  <c r="J61" i="13" s="1"/>
  <c r="K61" i="13" s="1"/>
  <c r="M60" i="13"/>
  <c r="N60" i="13" s="1"/>
  <c r="H60" i="13"/>
  <c r="M59" i="13"/>
  <c r="N59" i="13" s="1"/>
  <c r="H59" i="13"/>
  <c r="J59" i="13" s="1"/>
  <c r="K59" i="13" s="1"/>
  <c r="M58" i="13"/>
  <c r="N58" i="13" s="1"/>
  <c r="H58" i="13"/>
  <c r="J58" i="13" s="1"/>
  <c r="K58" i="13" s="1"/>
  <c r="M57" i="13"/>
  <c r="N57" i="13" s="1"/>
  <c r="H57" i="13"/>
  <c r="J57" i="13" s="1"/>
  <c r="K57" i="13" s="1"/>
  <c r="M56" i="13"/>
  <c r="N56" i="13" s="1"/>
  <c r="H56" i="13"/>
  <c r="J56" i="13" s="1"/>
  <c r="H55" i="13"/>
  <c r="M54" i="13"/>
  <c r="N54" i="13" s="1"/>
  <c r="H54" i="13"/>
  <c r="M53" i="13"/>
  <c r="N53" i="13" s="1"/>
  <c r="H53" i="13"/>
  <c r="J53" i="13" s="1"/>
  <c r="M52" i="13"/>
  <c r="N52" i="13" s="1"/>
  <c r="H52" i="13"/>
  <c r="M51" i="13"/>
  <c r="N51" i="13" s="1"/>
  <c r="H51" i="13"/>
  <c r="J51" i="13" s="1"/>
  <c r="M50" i="13"/>
  <c r="N50" i="13" s="1"/>
  <c r="H50" i="13"/>
  <c r="M49" i="13"/>
  <c r="N49" i="13" s="1"/>
  <c r="H49" i="13"/>
  <c r="J49" i="13" s="1"/>
  <c r="M48" i="13"/>
  <c r="N48" i="13" s="1"/>
  <c r="H48" i="13"/>
  <c r="J48" i="13" s="1"/>
  <c r="M47" i="13"/>
  <c r="N47" i="13" s="1"/>
  <c r="H47" i="13"/>
  <c r="J47" i="13" s="1"/>
  <c r="K47" i="13" s="1"/>
  <c r="M46" i="13"/>
  <c r="N46" i="13" s="1"/>
  <c r="H46" i="13"/>
  <c r="J46" i="13" s="1"/>
  <c r="H45" i="13"/>
  <c r="M44" i="13"/>
  <c r="N44" i="13" s="1"/>
  <c r="H44" i="13"/>
  <c r="J44" i="13" s="1"/>
  <c r="K44" i="13" s="1"/>
  <c r="H43" i="13"/>
  <c r="M42" i="13"/>
  <c r="N42" i="13" s="1"/>
  <c r="H42" i="13"/>
  <c r="J42" i="13" s="1"/>
  <c r="M41" i="13"/>
  <c r="N41" i="13" s="1"/>
  <c r="H41" i="13"/>
  <c r="H40" i="13"/>
  <c r="H39" i="13"/>
  <c r="M38" i="13"/>
  <c r="N38" i="13" s="1"/>
  <c r="H38" i="13"/>
  <c r="J38" i="13" s="1"/>
  <c r="M37" i="13"/>
  <c r="N37" i="13" s="1"/>
  <c r="H37" i="13"/>
  <c r="J37" i="13" s="1"/>
  <c r="H36" i="13"/>
  <c r="M35" i="13"/>
  <c r="N35" i="13" s="1"/>
  <c r="H35" i="13"/>
  <c r="J35" i="13" s="1"/>
  <c r="K35" i="13" s="1"/>
  <c r="H34" i="13"/>
  <c r="H33" i="13"/>
  <c r="M32" i="13"/>
  <c r="N32" i="13" s="1"/>
  <c r="H32" i="13"/>
  <c r="J32" i="13" s="1"/>
  <c r="M31" i="13"/>
  <c r="N31" i="13" s="1"/>
  <c r="H31" i="13"/>
  <c r="J31" i="13" s="1"/>
  <c r="H30" i="13"/>
  <c r="M29" i="13"/>
  <c r="N29" i="13" s="1"/>
  <c r="H29" i="13"/>
  <c r="J29" i="13" s="1"/>
  <c r="M28" i="13"/>
  <c r="N28" i="13" s="1"/>
  <c r="H28" i="13"/>
  <c r="M27" i="13"/>
  <c r="N27" i="13" s="1"/>
  <c r="H27" i="13"/>
  <c r="J27" i="13" s="1"/>
  <c r="K27" i="13" s="1"/>
  <c r="H26" i="13"/>
  <c r="J26" i="13" s="1"/>
  <c r="H25" i="13"/>
  <c r="J25" i="13" s="1"/>
  <c r="H24" i="13"/>
  <c r="J24" i="13" s="1"/>
  <c r="H23" i="13"/>
  <c r="J23" i="13" s="1"/>
  <c r="M22" i="13"/>
  <c r="N22" i="13" s="1"/>
  <c r="H22" i="13"/>
  <c r="J22" i="13" s="1"/>
  <c r="K22" i="13" s="1"/>
  <c r="M21" i="13"/>
  <c r="N21" i="13" s="1"/>
  <c r="H21" i="13"/>
  <c r="J21" i="13" s="1"/>
  <c r="K21" i="13" s="1"/>
  <c r="M20" i="13"/>
  <c r="N20" i="13" s="1"/>
  <c r="H20" i="13"/>
  <c r="J20" i="13" s="1"/>
  <c r="K20" i="13" s="1"/>
  <c r="M19" i="13"/>
  <c r="N19" i="13" s="1"/>
  <c r="H19" i="13"/>
  <c r="J19" i="13" s="1"/>
  <c r="K19" i="13" s="1"/>
  <c r="M18" i="13"/>
  <c r="M17" i="13"/>
  <c r="N17" i="13" s="1"/>
  <c r="H17" i="13"/>
  <c r="J87" i="13" l="1"/>
  <c r="K87" i="13" s="1"/>
  <c r="K46" i="13"/>
  <c r="K68" i="13"/>
  <c r="J60" i="13"/>
  <c r="K60" i="13" s="1"/>
  <c r="K56" i="13"/>
  <c r="K32" i="13"/>
  <c r="K67" i="13"/>
  <c r="J41" i="13"/>
  <c r="K41" i="13" s="1"/>
  <c r="K42" i="13"/>
  <c r="J54" i="13"/>
  <c r="K54" i="13" s="1"/>
  <c r="K79" i="13"/>
  <c r="K31" i="13"/>
  <c r="K37" i="13"/>
  <c r="J52" i="13"/>
  <c r="K52" i="13" s="1"/>
  <c r="K62" i="13"/>
  <c r="J88" i="13"/>
  <c r="K88" i="13" s="1"/>
  <c r="K48" i="13"/>
  <c r="N89" i="13"/>
  <c r="D96" i="13" s="1"/>
  <c r="K29" i="13"/>
  <c r="K38" i="13"/>
  <c r="J50" i="13"/>
  <c r="K50" i="13" s="1"/>
  <c r="K53" i="13"/>
  <c r="J17" i="13"/>
  <c r="K17" i="13" s="1"/>
  <c r="J28" i="13"/>
  <c r="K28" i="13" s="1"/>
  <c r="K51" i="13"/>
  <c r="K49" i="13"/>
</calcChain>
</file>

<file path=xl/sharedStrings.xml><?xml version="1.0" encoding="utf-8"?>
<sst xmlns="http://schemas.openxmlformats.org/spreadsheetml/2006/main" count="270" uniqueCount="203">
  <si>
    <t>Skarb Państwa -</t>
  </si>
  <si>
    <t xml:space="preserve">Państwowe Gospodarstwo Leśne Lasy Państwowe
</t>
  </si>
  <si>
    <t xml:space="preserve">L.p.
</t>
  </si>
  <si>
    <t xml:space="preserve">Pozycja w standardzie RDLP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</si>
  <si>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</si>
  <si>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</si>
  <si>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</si>
  <si>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</si>
  <si>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</si>
  <si>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</si>
  <si>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</si>
  <si>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</si>
  <si>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</si>
  <si>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</si>
  <si>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</si>
  <si>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</si>
  <si>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</si>
  <si>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</si>
  <si>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M3P</t>
  </si>
  <si>
    <t xml:space="preserve">OPR-PSPAL
</t>
  </si>
  <si>
    <t>Oprysk opryskiwaczem plecakowym</t>
  </si>
  <si>
    <t xml:space="preserve">KMTR
</t>
  </si>
  <si>
    <t>WYK-TAL40    WYK-TAL60    WYK-PL12    WYK-TALOK    POP-TAL</t>
  </si>
  <si>
    <t>Zdarcie pokrywy na talerzach 40cm x 40cm</t>
  </si>
  <si>
    <t xml:space="preserve">TSZT
</t>
  </si>
  <si>
    <t>PRZ-TALSA</t>
  </si>
  <si>
    <t>Przekopanie gleby na talerzach w miejscu sadzenia</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</si>
  <si>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</si>
  <si>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</si>
  <si>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</si>
  <si>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</si>
  <si>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</si>
  <si>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</si>
  <si>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</si>
  <si>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</si>
  <si>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</si>
  <si>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</si>
  <si>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SPULBR-UC</t>
  </si>
  <si>
    <t xml:space="preserve">Spulchnianie gleby w bruzdach
</t>
  </si>
  <si>
    <t>KMTR</t>
  </si>
  <si>
    <t xml:space="preserve">SADZ-1M
</t>
  </si>
  <si>
    <t xml:space="preserve">Sadzenie 1 latek w jamkę
</t>
  </si>
  <si>
    <t xml:space="preserve">SADZ-WM
</t>
  </si>
  <si>
    <t>Sadzenie wielolatek w jamkę</t>
  </si>
  <si>
    <t xml:space="preserve">SADZ-WB
</t>
  </si>
  <si>
    <t>Sadzenie wielolatek z bryłką w jamkę</t>
  </si>
  <si>
    <t>I.4.11</t>
  </si>
  <si>
    <t>SADZ-BD</t>
  </si>
  <si>
    <t>Sadzenie wielolatek bez kopania dołków</t>
  </si>
  <si>
    <t>TSZT</t>
  </si>
  <si>
    <t>8%</t>
  </si>
  <si>
    <t xml:space="preserve">POPR-WM
</t>
  </si>
  <si>
    <t>Sadzenie wielolatek w jamkę w poprawkach i uzupełnieniach</t>
  </si>
  <si>
    <t xml:space="preserve">POPR-WB
</t>
  </si>
  <si>
    <t>Sadzenie wielolatek w jamkę z bryłką w poprawkach i uzupełnieniach</t>
  </si>
  <si>
    <t>POPR-1M</t>
  </si>
  <si>
    <t>Sadzenie jednolatek w jamkę w poprawkach</t>
  </si>
  <si>
    <t xml:space="preserve">SAD-B&lt;300
</t>
  </si>
  <si>
    <t xml:space="preserve">Sadzenie sadzonek z zakrytym systemem korzeniowym o bryłce do 300cm³
</t>
  </si>
  <si>
    <t xml:space="preserve">SAD-B&gt;300
</t>
  </si>
  <si>
    <t>Sadzenie sadzonek z zakrytym systemem korzeniowym o bryłce powyżej 300cm³</t>
  </si>
  <si>
    <t>H</t>
  </si>
  <si>
    <t>KOP-ROW</t>
  </si>
  <si>
    <t>Wykopy ziemne o różnych przekrojach</t>
  </si>
  <si>
    <t>M3</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</si>
  <si>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</si>
  <si>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</si>
  <si>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</si>
  <si>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</si>
  <si>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WYDEPT
</t>
  </si>
  <si>
    <t>Wydeptywanie chwastów wokół sadzonek</t>
  </si>
  <si>
    <t xml:space="preserve">CW-SZTIL
</t>
  </si>
  <si>
    <t xml:space="preserve">Czyszczenia wczesne w uprawach z sadzenia i siewów sztucznych iglastych lub liściastych
</t>
  </si>
  <si>
    <t>CP-SZTIL1</t>
  </si>
  <si>
    <t>Czyszczenia późne w młodnikach iglastych lub liściastych z sadzenia zabieg I</t>
  </si>
  <si>
    <t xml:space="preserve">CP-SZTIL2
</t>
  </si>
  <si>
    <t xml:space="preserve">Czyszczenia późne w młodnikach iglastych lub liściastych z sadzenia zabieg II
</t>
  </si>
  <si>
    <t xml:space="preserve">CP-SZTM1
</t>
  </si>
  <si>
    <t xml:space="preserve">Czyszczenia późne w młodnikach wielogatunkowych z sadzenia zabieg I
</t>
  </si>
  <si>
    <t xml:space="preserve">CP-SZTM2
</t>
  </si>
  <si>
    <t>Czyszczenia późne w młodnikach wielogatunkowych z sadzenia zabieg II</t>
  </si>
  <si>
    <t xml:space="preserve">ZAB-REPEL
</t>
  </si>
  <si>
    <t xml:space="preserve">Zabezpieczenie upraw przed zwierzyną przy użyciu repelentów
</t>
  </si>
  <si>
    <t xml:space="preserve">ZAB-UPAK
</t>
  </si>
  <si>
    <t xml:space="preserve">Zabezpieczenie upraw przed zwierzyną przez pakułowanie drzewek
</t>
  </si>
  <si>
    <t xml:space="preserve">SZT
</t>
  </si>
  <si>
    <t xml:space="preserve">PUŁ-RYJ
</t>
  </si>
  <si>
    <t xml:space="preserve">Wykładanie (wykopanie) pułapek na ryjkowce
</t>
  </si>
  <si>
    <t>SZT</t>
  </si>
  <si>
    <t xml:space="preserve">GRODZ-SN
</t>
  </si>
  <si>
    <t xml:space="preserve">Grodzenie upraw przed zwierzyną siatką nową
</t>
  </si>
  <si>
    <t xml:space="preserve">HM
</t>
  </si>
  <si>
    <t xml:space="preserve">GRODZ-SR
</t>
  </si>
  <si>
    <t xml:space="preserve">Grodzenie upraw przed zwierzyną siatką rozbiórkową
</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</si>
  <si>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</si>
  <si>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</si>
  <si>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</si>
  <si>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</si>
  <si>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</si>
  <si>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</si>
  <si>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</si>
  <si>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 xml:space="preserve">KOR-PSO
</t>
  </si>
  <si>
    <t xml:space="preserve">Korowanie pułapek i niszczenie kory -sosna
</t>
  </si>
  <si>
    <t xml:space="preserve">KOR-PŚW
</t>
  </si>
  <si>
    <t xml:space="preserve">Korowanie pułapek i niszczenie kory
 - świerk
</t>
  </si>
  <si>
    <t xml:space="preserve">KONTR-RYJ
</t>
  </si>
  <si>
    <t>Kontrola i utrzymanie pułapek w sprawności, wybieranie i usuwanie ryjkowców</t>
  </si>
  <si>
    <t>LICZ-OWAD</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</si>
  <si>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</si>
  <si>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</si>
  <si>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</si>
  <si>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</si>
  <si>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</si>
  <si>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</si>
  <si>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</si>
  <si>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ZD-SO</t>
  </si>
  <si>
    <t>Zrębkowanie drobnicy SO</t>
  </si>
  <si>
    <t>ZD-ŚW</t>
  </si>
  <si>
    <t>Zrębkowanie drobnicy ŚW</t>
  </si>
  <si>
    <t>UDSN-SO</t>
  </si>
  <si>
    <t>Układanie drobnicy w stosy niewymiarowe celem zrębkowania SO</t>
  </si>
  <si>
    <t>UDSN-ŚW</t>
  </si>
  <si>
    <t>Układanie drobnicy w stosy niewymiarowe celem zrębkowania ŚW</t>
  </si>
  <si>
    <t xml:space="preserve">Cięcia zupełne - rębne (rębnie I)
IA, IAK, IB, IBK, IC, ICK, IAS, IBS, ICS
</t>
  </si>
  <si>
    <t>CWDPN             CWDPG</t>
  </si>
  <si>
    <t xml:space="preserve">Całkowity wyrób drewna pilarką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</si>
  <si>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</si>
  <si>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</si>
  <si>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</si>
  <si>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 xml:space="preserve">CWDPN
CWDPG
</t>
  </si>
  <si>
    <t xml:space="preserve">CWDN-D
CWDG-D
</t>
  </si>
  <si>
    <t>Trzebieże późne i cięcia sanitarno–selekcyjne, CSS, CSSK, TPN, TPNK, TPP, TPPK</t>
  </si>
  <si>
    <t xml:space="preserve">CWDPN 
CWDPG
</t>
  </si>
  <si>
    <t xml:space="preserve">CWDN-D
CWDG-D 
</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</si>
  <si>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</si>
  <si>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</si>
  <si>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</si>
  <si>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</si>
  <si>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</si>
  <si>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</si>
  <si>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</si>
  <si>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Pozostałe prace godzinowe z pozyskania i zrywki drewna
</t>
  </si>
  <si>
    <t xml:space="preserve">GODZ POZ
</t>
  </si>
  <si>
    <t xml:space="preserve">Prace wykonywane ręcznie z użyciem pilarki
</t>
  </si>
  <si>
    <t xml:space="preserve">H
</t>
  </si>
  <si>
    <t>PORZ-PBZH</t>
  </si>
  <si>
    <t>Przeciwpożarowe porządkowanie terenów – bez zabiegów gospodarczych na szerokości pasa 30 m</t>
  </si>
  <si>
    <t>WYW-TAB</t>
  </si>
  <si>
    <t>Wywieszenie tablic informacyjnych/ostrzegawczych</t>
  </si>
  <si>
    <t>PORZ-STOS; PORZ-ROZDR</t>
  </si>
  <si>
    <t>Wynoszenie i układanie pozostałości w stosy niewymiarowe</t>
  </si>
  <si>
    <t>GODZ RH8</t>
  </si>
  <si>
    <t xml:space="preserve">Prace wykonywane ręcznie </t>
  </si>
  <si>
    <t xml:space="preserve">GODZ RH23 </t>
  </si>
  <si>
    <t>GODZ MH8</t>
  </si>
  <si>
    <t xml:space="preserve">Prace wykonywane ciągnikiem </t>
  </si>
  <si>
    <t>GODZ MH23</t>
  </si>
  <si>
    <t>Cena łączna netto w PLN</t>
  </si>
  <si>
    <t>Cena łączna brutto w PLN</t>
  </si>
  <si>
    <t>Załącznik nr 2 do SIWZ</t>
  </si>
  <si>
    <t>(Nazwa i adres wykonawcy)</t>
  </si>
  <si>
    <t xml:space="preserve">KOSZTORYS OFERTOWY
</t>
  </si>
  <si>
    <t>I.1.1                                                          I.1.3</t>
  </si>
  <si>
    <t>I.2.2</t>
  </si>
  <si>
    <t>I.2.4</t>
  </si>
  <si>
    <t>I.3.1                                             I.3.2</t>
  </si>
  <si>
    <t>I.3.6</t>
  </si>
  <si>
    <t>I.4.2</t>
  </si>
  <si>
    <t>I.4.4</t>
  </si>
  <si>
    <t>I.4.8</t>
  </si>
  <si>
    <t>I.5.2                                          I.5.5</t>
  </si>
  <si>
    <t>I.5.6</t>
  </si>
  <si>
    <t>I.6.1</t>
  </si>
  <si>
    <t>II.1.1</t>
  </si>
  <si>
    <t>II.1.2</t>
  </si>
  <si>
    <t>II.6.1</t>
  </si>
  <si>
    <t>II.10.1</t>
  </si>
  <si>
    <t>II.10.2</t>
  </si>
  <si>
    <t>II.11.1</t>
  </si>
  <si>
    <t>II.11.2</t>
  </si>
  <si>
    <t>II.5.2</t>
  </si>
  <si>
    <t>II.14.4</t>
  </si>
  <si>
    <t>II.14.5</t>
  </si>
  <si>
    <t>II.14.8</t>
  </si>
  <si>
    <t>II.12.1</t>
  </si>
  <si>
    <t>II.12.2</t>
  </si>
  <si>
    <t>III.1</t>
  </si>
  <si>
    <t>III.2.1</t>
  </si>
  <si>
    <t>III.3.1</t>
  </si>
  <si>
    <t>III.5.1</t>
  </si>
  <si>
    <t>IV.1.2</t>
  </si>
  <si>
    <t>IV.3.1</t>
  </si>
  <si>
    <t>I.1.5                                    II.12.1</t>
  </si>
  <si>
    <t>I.1.6                                    II.16.2                                             VII.1.7</t>
  </si>
  <si>
    <t>Nadleśnictwo Runowo</t>
  </si>
  <si>
    <t>ul. Runowo Krajeńskie 55; 89-421 Runowo Krajeńskie</t>
  </si>
  <si>
    <t>Odpowiadając na ogłoszenie o przetargu nieograniczonym na „Wykonywanie usług z zakresu gospodarki leśnej na terenie Nadleśnictwa Runowo w roku 2021 składamy niniejszym ofertę na Pakiet 9 tego zamówienia i oferujemy następujące ceny jednostkowe za usługi wchodzące w skład tej części zamówienia:</t>
  </si>
  <si>
    <t>25</t>
  </si>
  <si>
    <t>34</t>
  </si>
  <si>
    <t>35</t>
  </si>
  <si>
    <t>36</t>
  </si>
  <si>
    <t>37</t>
  </si>
  <si>
    <t>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</si>
</sst>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zł&quot;_-;\-* #,##0.00\ &quot;zł&quot;_-;_-* &quot;-&quot;??\ &quot;zł&quot;_-;_-@_-"/>
  </numFmts>
  <fonts count="21"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12"/>
      <color rgb="FF333333"/>
      <name val="Arial"/>
      <family val="2"/>
      <charset val="238"/>
    </font>
    <font>
      <sz val="10"/>
      <color rgb="FF000000"/>
      <name val="Arial"/>
      <family val="2"/>
      <charset val="238"/>
    </font>
    <font>
      <sz val="12"/>
      <color rgb="FF333333"/>
      <name val="Times New Roman"/>
      <family val="1"/>
      <charset val="238"/>
    </font>
    <font>
      <b/>
      <sz val="12"/>
      <color rgb="FF333333"/>
      <name val="Times New Roman"/>
      <family val="1"/>
      <charset val="238"/>
    </font>
    <font>
      <sz val="14"/>
      <color rgb="FF333333"/>
      <name val="Times New Roman"/>
      <family val="1"/>
      <charset val="238"/>
    </font>
    <font>
      <b/>
      <sz val="18"/>
      <color rgb="FF333333"/>
      <name val="Times New Roman"/>
      <family val="1"/>
      <charset val="238"/>
    </font>
    <font>
      <b/>
      <sz val="11"/>
      <color rgb="FF333333"/>
      <name val="Times New Roman"/>
      <family val="1"/>
      <charset val="238"/>
    </font>
    <font>
      <b/>
      <sz val="10"/>
      <color rgb="FF333333"/>
      <name val="Times New Roman"/>
      <family val="1"/>
      <charset val="238"/>
    </font>
    <font>
      <b/>
      <sz val="14"/>
      <color rgb="FF333333"/>
      <name val="Arial"/>
      <family val="2"/>
      <charset val="238"/>
    </font>
    <font>
      <b/>
      <sz val="14"/>
      <color rgb="FF333333"/>
      <name val="Times New Roman"/>
      <family val="1"/>
      <charset val="238"/>
    </font>
    <font>
      <b/>
      <sz val="14"/>
      <color rgb="FF000000"/>
      <name val="Arial"/>
      <family val="2"/>
      <charset val="238"/>
    </font>
    <font>
      <sz val="12"/>
      <color theme="0"/>
      <name val="Times New Roman"/>
      <family val="1"/>
      <charset val="238"/>
    </font>
    <font>
      <b/>
      <sz val="10"/>
      <name val="Times New Roman"/>
      <family val="1"/>
      <charset val="238"/>
    </font>
    <font>
      <sz val="22"/>
      <color rgb="FFFF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theme="0" tint="-4.9989318521683403E-2"/>
        <bgColor rgb="FFFFFFFF"/>
      </patternFill>
    </fill>
    <fill>
      <patternFill patternType="solid">
        <fgColor theme="0"/>
        <bgColor rgb="FFFFFFFF"/>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8" fillId="0" borderId="0" applyFont="0" applyFill="0" applyBorder="0" applyAlignment="0" applyProtection="0"/>
    <xf numFmtId="9" fontId="8" fillId="0" borderId="0" applyFont="0" applyFill="0" applyBorder="0" applyAlignment="0" applyProtection="0"/>
  </cellStyleXfs>
  <cellXfs count="152">
    <xf numFmtId="0" fontId="0" fillId="0" borderId="0" xfId="0"/>
    <xf numFmtId="0" fontId="1" fillId="2" borderId="0" xfId="0" applyFont="1" applyFill="1" applyAlignment="1">
      <alignment horizontal="left"/>
    </xf>
    <xf numFmtId="49" fontId="6" fillId="2" borderId="0"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49" fontId="6" fillId="2" borderId="0" xfId="0" applyNumberFormat="1" applyFont="1" applyFill="1" applyBorder="1" applyAlignment="1">
      <alignment vertical="center"/>
    </xf>
    <xf numFmtId="49" fontId="5" fillId="2" borderId="0" xfId="0" applyNumberFormat="1" applyFont="1" applyFill="1" applyBorder="1" applyAlignment="1">
      <alignment vertical="center"/>
    </xf>
    <xf numFmtId="49" fontId="3" fillId="2" borderId="0" xfId="0" applyNumberFormat="1" applyFont="1" applyFill="1" applyAlignment="1">
      <alignment vertical="center"/>
    </xf>
    <xf numFmtId="49" fontId="3" fillId="2" borderId="0" xfId="0" applyNumberFormat="1" applyFont="1" applyFill="1" applyBorder="1" applyAlignment="1"/>
    <xf numFmtId="49" fontId="7" fillId="2" borderId="0" xfId="0" applyNumberFormat="1" applyFont="1" applyFill="1" applyAlignment="1">
      <alignment vertical="center" wrapText="1"/>
    </xf>
    <xf numFmtId="0" fontId="4" fillId="2" borderId="7" xfId="0" applyFont="1" applyFill="1" applyBorder="1" applyAlignment="1">
      <alignment vertical="center" wrapText="1"/>
    </xf>
    <xf numFmtId="49" fontId="4" fillId="2" borderId="8" xfId="0" applyNumberFormat="1" applyFont="1" applyFill="1" applyBorder="1" applyAlignment="1">
      <alignment vertical="center" wrapText="1"/>
    </xf>
    <xf numFmtId="0" fontId="4" fillId="2" borderId="8" xfId="0" applyFont="1" applyFill="1" applyBorder="1" applyAlignment="1">
      <alignment vertical="center" wrapText="1"/>
    </xf>
    <xf numFmtId="49" fontId="4" fillId="2" borderId="9" xfId="0" applyNumberFormat="1" applyFont="1" applyFill="1" applyBorder="1" applyAlignment="1">
      <alignment vertical="center" wrapText="1"/>
    </xf>
    <xf numFmtId="49" fontId="4" fillId="2" borderId="15" xfId="0" applyNumberFormat="1" applyFont="1" applyFill="1" applyBorder="1" applyAlignment="1">
      <alignment vertical="center" wrapText="1"/>
    </xf>
    <xf numFmtId="0" fontId="4" fillId="2" borderId="8" xfId="0" applyFont="1" applyFill="1" applyBorder="1" applyAlignment="1">
      <alignment horizontal="center" vertical="center" wrapText="1"/>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0" fontId="1" fillId="2" borderId="0" xfId="0" applyFont="1" applyFill="1" applyAlignment="1">
      <alignment horizontal="center" vertical="center"/>
    </xf>
    <xf numFmtId="0" fontId="4" fillId="2" borderId="7" xfId="0"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0" fontId="0" fillId="0" borderId="0" xfId="0" applyAlignment="1">
      <alignment horizontal="center" vertical="center"/>
    </xf>
    <xf numFmtId="0" fontId="4" fillId="2" borderId="16" xfId="0" applyFont="1" applyFill="1" applyBorder="1" applyAlignment="1">
      <alignment horizontal="center" vertical="center" wrapText="1"/>
    </xf>
    <xf numFmtId="0" fontId="4" fillId="2" borderId="16" xfId="0" applyFont="1" applyFill="1" applyBorder="1" applyAlignment="1">
      <alignment vertical="center" wrapText="1"/>
    </xf>
    <xf numFmtId="49" fontId="4" fillId="2" borderId="7" xfId="0" applyNumberFormat="1"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 fillId="2" borderId="0" xfId="0" applyFont="1" applyFill="1" applyBorder="1" applyAlignment="1">
      <alignment horizontal="left"/>
    </xf>
    <xf numFmtId="4" fontId="9" fillId="2" borderId="12" xfId="0" applyNumberFormat="1" applyFont="1" applyFill="1" applyBorder="1" applyAlignment="1">
      <alignment horizontal="right" vertical="center"/>
    </xf>
    <xf numFmtId="4" fontId="9" fillId="2" borderId="8" xfId="0" applyNumberFormat="1" applyFont="1" applyFill="1" applyBorder="1" applyAlignment="1" applyProtection="1">
      <alignment horizontal="right" vertical="center"/>
      <protection locked="0"/>
    </xf>
    <xf numFmtId="4" fontId="18" fillId="2" borderId="8" xfId="0" applyNumberFormat="1" applyFont="1" applyFill="1" applyBorder="1" applyAlignment="1" applyProtection="1">
      <alignment horizontal="right" vertical="center"/>
    </xf>
    <xf numFmtId="4" fontId="18" fillId="2" borderId="8" xfId="0" applyNumberFormat="1" applyFont="1" applyFill="1" applyBorder="1" applyAlignment="1">
      <alignment vertical="center"/>
    </xf>
    <xf numFmtId="4" fontId="18" fillId="2" borderId="23" xfId="0" applyNumberFormat="1" applyFont="1" applyFill="1" applyBorder="1" applyAlignment="1">
      <alignment vertical="center"/>
    </xf>
    <xf numFmtId="4" fontId="9" fillId="2" borderId="9" xfId="0" applyNumberFormat="1" applyFont="1" applyFill="1" applyBorder="1" applyAlignment="1" applyProtection="1">
      <alignment horizontal="right" vertical="center"/>
      <protection locked="0"/>
    </xf>
    <xf numFmtId="4" fontId="18" fillId="2" borderId="9" xfId="0" applyNumberFormat="1" applyFont="1" applyFill="1" applyBorder="1" applyAlignment="1" applyProtection="1">
      <alignment horizontal="right" vertical="center"/>
    </xf>
    <xf numFmtId="49" fontId="16" fillId="2" borderId="0" xfId="0" applyNumberFormat="1" applyFont="1" applyFill="1" applyBorder="1" applyAlignment="1">
      <alignment horizontal="left"/>
    </xf>
    <xf numFmtId="4" fontId="18" fillId="4" borderId="8" xfId="0" applyNumberFormat="1" applyFont="1" applyFill="1" applyBorder="1" applyAlignment="1">
      <alignment vertical="center"/>
    </xf>
    <xf numFmtId="4" fontId="18" fillId="4" borderId="23" xfId="0" applyNumberFormat="1" applyFont="1" applyFill="1" applyBorder="1" applyAlignment="1">
      <alignment vertical="center"/>
    </xf>
    <xf numFmtId="4" fontId="9" fillId="2" borderId="19" xfId="0" applyNumberFormat="1" applyFont="1" applyFill="1" applyBorder="1" applyAlignment="1">
      <alignment vertical="center"/>
    </xf>
    <xf numFmtId="0" fontId="19" fillId="0" borderId="12" xfId="0" applyFont="1" applyFill="1" applyBorder="1" applyAlignment="1">
      <alignment horizontal="center" vertical="center"/>
    </xf>
    <xf numFmtId="49" fontId="19" fillId="0" borderId="12" xfId="0" applyNumberFormat="1" applyFont="1" applyFill="1" applyBorder="1" applyAlignment="1">
      <alignment horizontal="center" vertical="center"/>
    </xf>
    <xf numFmtId="0" fontId="19" fillId="0" borderId="8" xfId="0" applyFont="1" applyFill="1" applyBorder="1" applyAlignment="1">
      <alignment horizontal="center" vertical="center"/>
    </xf>
    <xf numFmtId="0" fontId="19" fillId="0" borderId="13" xfId="0" applyFont="1" applyFill="1" applyBorder="1" applyAlignment="1">
      <alignment horizontal="center" vertical="center"/>
    </xf>
    <xf numFmtId="4" fontId="9" fillId="2" borderId="32" xfId="0" applyNumberFormat="1" applyFont="1" applyFill="1" applyBorder="1" applyAlignment="1">
      <alignment horizontal="right" vertical="center"/>
    </xf>
    <xf numFmtId="4" fontId="9" fillId="2" borderId="15" xfId="0" applyNumberFormat="1" applyFont="1" applyFill="1" applyBorder="1" applyAlignment="1" applyProtection="1">
      <alignment horizontal="right" vertical="center"/>
      <protection locked="0"/>
    </xf>
    <xf numFmtId="4" fontId="18" fillId="4" borderId="15" xfId="0" applyNumberFormat="1" applyFont="1" applyFill="1" applyBorder="1" applyAlignment="1">
      <alignment vertical="center"/>
    </xf>
    <xf numFmtId="4" fontId="18" fillId="4" borderId="33" xfId="0" applyNumberFormat="1" applyFont="1" applyFill="1" applyBorder="1" applyAlignment="1">
      <alignment vertical="center"/>
    </xf>
    <xf numFmtId="4" fontId="9" fillId="2" borderId="22" xfId="0" applyNumberFormat="1" applyFont="1" applyFill="1" applyBorder="1" applyAlignment="1">
      <alignment horizontal="right" vertical="center"/>
    </xf>
    <xf numFmtId="4" fontId="9" fillId="2" borderId="34" xfId="0" applyNumberFormat="1" applyFont="1" applyFill="1" applyBorder="1" applyAlignment="1">
      <alignment horizontal="right" vertical="center"/>
    </xf>
    <xf numFmtId="4" fontId="18" fillId="4" borderId="9" xfId="0" applyNumberFormat="1" applyFont="1" applyFill="1" applyBorder="1" applyAlignment="1">
      <alignment vertical="center"/>
    </xf>
    <xf numFmtId="4" fontId="18" fillId="4" borderId="35" xfId="0" applyNumberFormat="1" applyFont="1" applyFill="1" applyBorder="1" applyAlignment="1">
      <alignment vertical="center"/>
    </xf>
    <xf numFmtId="4" fontId="14" fillId="2" borderId="1" xfId="0" applyNumberFormat="1" applyFont="1" applyFill="1" applyBorder="1" applyAlignment="1">
      <alignment horizontal="center"/>
    </xf>
    <xf numFmtId="0" fontId="15" fillId="2" borderId="0" xfId="0" applyFont="1" applyFill="1" applyBorder="1" applyAlignment="1">
      <alignment horizontal="left"/>
    </xf>
    <xf numFmtId="49" fontId="16" fillId="2" borderId="0" xfId="0" applyNumberFormat="1" applyFont="1" applyFill="1" applyBorder="1" applyAlignment="1">
      <alignment horizontal="left" vertical="center"/>
    </xf>
    <xf numFmtId="4" fontId="16" fillId="2" borderId="0" xfId="1" applyNumberFormat="1" applyFont="1" applyFill="1" applyBorder="1" applyAlignment="1" applyProtection="1">
      <alignment horizontal="left" vertical="center"/>
      <protection locked="0"/>
    </xf>
    <xf numFmtId="0" fontId="17" fillId="0" borderId="0" xfId="0" applyFont="1" applyBorder="1" applyAlignment="1">
      <alignment horizontal="left"/>
    </xf>
    <xf numFmtId="0" fontId="16" fillId="0" borderId="0" xfId="0" applyFont="1" applyFill="1" applyBorder="1" applyAlignment="1">
      <alignment horizontal="left" vertical="center" wrapText="1"/>
    </xf>
    <xf numFmtId="0" fontId="19" fillId="0" borderId="12" xfId="0" applyFont="1" applyFill="1" applyBorder="1" applyAlignment="1">
      <alignment horizontal="center" vertical="center" wrapText="1"/>
    </xf>
    <xf numFmtId="4" fontId="15" fillId="2" borderId="0" xfId="0" applyNumberFormat="1" applyFont="1" applyFill="1" applyBorder="1" applyAlignment="1">
      <alignment horizontal="left"/>
    </xf>
    <xf numFmtId="0" fontId="20" fillId="0" borderId="0" xfId="0" applyFont="1"/>
    <xf numFmtId="0" fontId="15" fillId="2" borderId="0" xfId="0" applyFont="1" applyFill="1" applyBorder="1" applyAlignment="1" applyProtection="1">
      <alignment horizontal="left"/>
    </xf>
    <xf numFmtId="49" fontId="16" fillId="2" borderId="0" xfId="0" applyNumberFormat="1" applyFont="1" applyFill="1" applyBorder="1" applyAlignment="1" applyProtection="1">
      <alignment horizontal="left" vertical="center"/>
    </xf>
    <xf numFmtId="0" fontId="16" fillId="0" borderId="0" xfId="0" applyFont="1" applyFill="1" applyBorder="1" applyAlignment="1" applyProtection="1">
      <alignment horizontal="left" vertical="center" wrapText="1"/>
    </xf>
    <xf numFmtId="4" fontId="16" fillId="2" borderId="0" xfId="1" applyNumberFormat="1" applyFont="1" applyFill="1" applyBorder="1" applyAlignment="1" applyProtection="1">
      <alignment horizontal="left" vertical="center"/>
    </xf>
    <xf numFmtId="49" fontId="16" fillId="2" borderId="0" xfId="0" applyNumberFormat="1" applyFont="1" applyFill="1" applyBorder="1" applyAlignment="1" applyProtection="1">
      <alignment horizontal="left"/>
    </xf>
    <xf numFmtId="0" fontId="17" fillId="0" borderId="0" xfId="0" applyFont="1" applyBorder="1" applyAlignment="1" applyProtection="1">
      <alignment horizontal="left"/>
    </xf>
    <xf numFmtId="4" fontId="18" fillId="2" borderId="15" xfId="0" applyNumberFormat="1" applyFont="1" applyFill="1" applyBorder="1" applyAlignment="1" applyProtection="1">
      <alignment horizontal="right" vertical="center"/>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9" fontId="9" fillId="3" borderId="8" xfId="0" applyNumberFormat="1" applyFont="1" applyFill="1" applyBorder="1" applyAlignment="1" applyProtection="1">
      <alignment horizontal="center" vertical="center"/>
      <protection locked="0"/>
    </xf>
    <xf numFmtId="9" fontId="9" fillId="3" borderId="8" xfId="2" applyNumberFormat="1" applyFont="1" applyFill="1" applyBorder="1" applyAlignment="1" applyProtection="1">
      <alignment horizontal="center" vertical="center"/>
      <protection locked="0"/>
    </xf>
    <xf numFmtId="9" fontId="9" fillId="3" borderId="15" xfId="0" applyNumberFormat="1" applyFont="1" applyFill="1" applyBorder="1" applyAlignment="1" applyProtection="1">
      <alignment horizontal="center" vertical="center"/>
      <protection locked="0"/>
    </xf>
    <xf numFmtId="9" fontId="9" fillId="3" borderId="9" xfId="2" applyNumberFormat="1" applyFont="1" applyFill="1" applyBorder="1" applyAlignment="1" applyProtection="1">
      <alignment horizontal="center" vertical="center"/>
      <protection locked="0"/>
    </xf>
    <xf numFmtId="49" fontId="19" fillId="0" borderId="7" xfId="0" applyNumberFormat="1" applyFont="1" applyFill="1" applyBorder="1" applyAlignment="1">
      <alignment horizontal="center" vertical="center"/>
    </xf>
    <xf numFmtId="49" fontId="19" fillId="0" borderId="11" xfId="0" applyNumberFormat="1" applyFont="1" applyFill="1" applyBorder="1" applyAlignment="1">
      <alignment horizontal="center" vertical="center"/>
    </xf>
    <xf numFmtId="0" fontId="19" fillId="0" borderId="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7" xfId="0" applyFont="1" applyFill="1" applyBorder="1" applyAlignment="1">
      <alignment horizontal="center" vertical="center"/>
    </xf>
    <xf numFmtId="4" fontId="16" fillId="2" borderId="0" xfId="1" applyNumberFormat="1" applyFont="1" applyFill="1" applyBorder="1" applyAlignment="1" applyProtection="1">
      <alignment horizontal="center" vertical="center"/>
      <protection locked="0"/>
    </xf>
    <xf numFmtId="49" fontId="3" fillId="2" borderId="1" xfId="0" applyNumberFormat="1" applyFont="1" applyFill="1" applyBorder="1" applyAlignment="1">
      <alignment horizontal="center"/>
    </xf>
    <xf numFmtId="0" fontId="2" fillId="3" borderId="1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25" xfId="0" applyFont="1" applyFill="1" applyBorder="1" applyAlignment="1">
      <alignment horizontal="center" vertical="center" wrapText="1"/>
    </xf>
    <xf numFmtId="49" fontId="19" fillId="0" borderId="7" xfId="0" applyNumberFormat="1" applyFont="1" applyFill="1" applyBorder="1" applyAlignment="1">
      <alignment horizontal="center" vertical="center"/>
    </xf>
    <xf numFmtId="49" fontId="19" fillId="0" borderId="16" xfId="0" applyNumberFormat="1" applyFont="1" applyFill="1" applyBorder="1" applyAlignment="1">
      <alignment horizontal="center" vertical="center"/>
    </xf>
    <xf numFmtId="49" fontId="19" fillId="0" borderId="11" xfId="0" applyNumberFormat="1" applyFont="1" applyFill="1" applyBorder="1" applyAlignment="1">
      <alignment horizontal="center" vertical="center"/>
    </xf>
    <xf numFmtId="49" fontId="19" fillId="0" borderId="24" xfId="0" applyNumberFormat="1" applyFont="1" applyFill="1" applyBorder="1" applyAlignment="1">
      <alignment horizontal="center" vertical="center"/>
    </xf>
    <xf numFmtId="4" fontId="16" fillId="2" borderId="0" xfId="1" applyNumberFormat="1" applyFont="1" applyFill="1" applyBorder="1" applyAlignment="1" applyProtection="1">
      <alignment horizontal="left" vertical="center"/>
    </xf>
    <xf numFmtId="49" fontId="19" fillId="0" borderId="8" xfId="0" applyNumberFormat="1" applyFont="1" applyFill="1" applyBorder="1" applyAlignment="1">
      <alignment horizontal="center" vertical="center"/>
    </xf>
    <xf numFmtId="49" fontId="19" fillId="0" borderId="12"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 fontId="9" fillId="2" borderId="18" xfId="0" applyNumberFormat="1" applyFont="1" applyFill="1" applyBorder="1" applyAlignment="1">
      <alignment horizontal="right" vertical="center"/>
    </xf>
    <xf numFmtId="4" fontId="9" fillId="2" borderId="21" xfId="0" applyNumberFormat="1" applyFont="1" applyFill="1" applyBorder="1" applyAlignment="1">
      <alignment horizontal="right" vertical="center"/>
    </xf>
    <xf numFmtId="4" fontId="9" fillId="2" borderId="16" xfId="0" applyNumberFormat="1" applyFont="1" applyFill="1" applyBorder="1" applyAlignment="1" applyProtection="1">
      <alignment horizontal="right" vertical="center"/>
      <protection locked="0"/>
    </xf>
    <xf numFmtId="4" fontId="9" fillId="2" borderId="7" xfId="0" applyNumberFormat="1" applyFont="1" applyFill="1" applyBorder="1" applyAlignment="1" applyProtection="1">
      <alignment horizontal="right" vertical="center"/>
      <protection locked="0"/>
    </xf>
    <xf numFmtId="4" fontId="18" fillId="2" borderId="30" xfId="0" applyNumberFormat="1" applyFont="1" applyFill="1" applyBorder="1" applyAlignment="1">
      <alignment vertical="center"/>
    </xf>
    <xf numFmtId="4" fontId="18" fillId="2" borderId="29" xfId="0" applyNumberFormat="1" applyFont="1" applyFill="1" applyBorder="1" applyAlignment="1">
      <alignment vertical="center"/>
    </xf>
    <xf numFmtId="0" fontId="19" fillId="0" borderId="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4" fontId="18" fillId="2" borderId="16" xfId="0" applyNumberFormat="1" applyFont="1" applyFill="1" applyBorder="1" applyAlignment="1" applyProtection="1">
      <alignment horizontal="right" vertical="center"/>
    </xf>
    <xf numFmtId="4" fontId="18" fillId="2" borderId="7" xfId="0" applyNumberFormat="1" applyFont="1" applyFill="1" applyBorder="1" applyAlignment="1" applyProtection="1">
      <alignment horizontal="right" vertical="center"/>
    </xf>
    <xf numFmtId="9" fontId="9" fillId="3" borderId="16" xfId="0" applyNumberFormat="1" applyFont="1" applyFill="1" applyBorder="1" applyAlignment="1" applyProtection="1">
      <alignment horizontal="center" vertical="center"/>
      <protection locked="0"/>
    </xf>
    <xf numFmtId="9" fontId="9" fillId="3" borderId="7" xfId="0" applyNumberFormat="1" applyFont="1" applyFill="1" applyBorder="1" applyAlignment="1" applyProtection="1">
      <alignment horizontal="center" vertical="center"/>
      <protection locked="0"/>
    </xf>
    <xf numFmtId="4" fontId="18" fillId="2" borderId="16" xfId="0" applyNumberFormat="1" applyFont="1" applyFill="1" applyBorder="1" applyAlignment="1">
      <alignment vertical="center"/>
    </xf>
    <xf numFmtId="4" fontId="18" fillId="2" borderId="7" xfId="0" applyNumberFormat="1" applyFont="1" applyFill="1" applyBorder="1" applyAlignment="1">
      <alignment vertical="center"/>
    </xf>
    <xf numFmtId="4" fontId="9" fillId="2" borderId="20" xfId="0" applyNumberFormat="1" applyFont="1" applyFill="1" applyBorder="1" applyAlignment="1">
      <alignment horizontal="right" vertical="center"/>
    </xf>
    <xf numFmtId="4" fontId="9" fillId="2" borderId="17" xfId="0" applyNumberFormat="1" applyFont="1" applyFill="1" applyBorder="1" applyAlignment="1" applyProtection="1">
      <alignment horizontal="right" vertical="center"/>
      <protection locked="0"/>
    </xf>
    <xf numFmtId="4" fontId="18" fillId="2" borderId="17" xfId="0" applyNumberFormat="1" applyFont="1" applyFill="1" applyBorder="1" applyAlignment="1" applyProtection="1">
      <alignment horizontal="right" vertical="center"/>
    </xf>
    <xf numFmtId="9" fontId="9" fillId="3" borderId="17" xfId="0" applyNumberFormat="1" applyFont="1" applyFill="1" applyBorder="1" applyAlignment="1" applyProtection="1">
      <alignment horizontal="center" vertical="center"/>
      <protection locked="0"/>
    </xf>
    <xf numFmtId="4" fontId="18" fillId="2" borderId="17" xfId="0" applyNumberFormat="1" applyFont="1" applyFill="1" applyBorder="1" applyAlignment="1">
      <alignment vertical="center"/>
    </xf>
    <xf numFmtId="4" fontId="18" fillId="2" borderId="31" xfId="0" applyNumberFormat="1" applyFont="1" applyFill="1" applyBorder="1" applyAlignment="1">
      <alignment vertical="center"/>
    </xf>
    <xf numFmtId="4" fontId="18" fillId="2" borderId="16" xfId="0" applyNumberFormat="1" applyFont="1" applyFill="1" applyBorder="1" applyAlignment="1" applyProtection="1">
      <alignment vertical="center"/>
    </xf>
    <xf numFmtId="4" fontId="18" fillId="2" borderId="17" xfId="0" applyNumberFormat="1" applyFont="1" applyFill="1" applyBorder="1" applyAlignment="1" applyProtection="1">
      <alignment vertical="center"/>
    </xf>
    <xf numFmtId="4" fontId="18" fillId="2" borderId="7" xfId="0" applyNumberFormat="1" applyFont="1" applyFill="1" applyBorder="1" applyAlignment="1" applyProtection="1">
      <alignment vertical="center"/>
    </xf>
    <xf numFmtId="0" fontId="19" fillId="0" borderId="7"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1" xfId="0" applyFont="1" applyFill="1" applyBorder="1" applyAlignment="1">
      <alignment horizontal="center" vertical="center" wrapText="1"/>
    </xf>
    <xf numFmtId="0" fontId="4" fillId="2" borderId="15" xfId="0" applyFont="1" applyFill="1" applyBorder="1" applyAlignment="1">
      <alignment horizontal="center" vertical="center" wrapText="1"/>
    </xf>
    <xf numFmtId="4" fontId="9" fillId="2" borderId="26" xfId="0" applyNumberFormat="1" applyFont="1" applyFill="1" applyBorder="1" applyAlignment="1">
      <alignment horizontal="right" vertical="center"/>
    </xf>
    <xf numFmtId="4" fontId="9" fillId="2" borderId="27" xfId="1" applyNumberFormat="1" applyFont="1" applyFill="1" applyBorder="1" applyAlignment="1" applyProtection="1">
      <alignment horizontal="right" vertical="center"/>
      <protection locked="0"/>
    </xf>
    <xf numFmtId="4" fontId="9" fillId="2" borderId="7" xfId="1" applyNumberFormat="1" applyFont="1" applyFill="1" applyBorder="1" applyAlignment="1" applyProtection="1">
      <alignment horizontal="right" vertical="center"/>
      <protection locked="0"/>
    </xf>
    <xf numFmtId="4" fontId="18" fillId="2" borderId="27" xfId="0" applyNumberFormat="1" applyFont="1" applyFill="1" applyBorder="1" applyAlignment="1" applyProtection="1">
      <alignment horizontal="right" vertical="center"/>
    </xf>
    <xf numFmtId="9" fontId="9" fillId="3" borderId="27" xfId="0" applyNumberFormat="1" applyFont="1" applyFill="1" applyBorder="1" applyAlignment="1" applyProtection="1">
      <alignment horizontal="center" vertical="center"/>
      <protection locked="0"/>
    </xf>
    <xf numFmtId="4" fontId="18" fillId="2" borderId="27" xfId="0" applyNumberFormat="1" applyFont="1" applyFill="1" applyBorder="1" applyAlignment="1">
      <alignment vertical="center"/>
    </xf>
    <xf numFmtId="4" fontId="18" fillId="2" borderId="28" xfId="0" applyNumberFormat="1" applyFont="1" applyFill="1" applyBorder="1" applyAlignment="1">
      <alignment vertical="center"/>
    </xf>
    <xf numFmtId="49" fontId="3" fillId="2" borderId="37" xfId="0" applyNumberFormat="1" applyFont="1" applyFill="1" applyBorder="1" applyAlignment="1" applyProtection="1">
      <alignment horizontal="center"/>
      <protection locked="0"/>
    </xf>
    <xf numFmtId="49" fontId="3" fillId="2" borderId="24" xfId="0" applyNumberFormat="1" applyFont="1" applyFill="1" applyBorder="1" applyAlignment="1" applyProtection="1">
      <alignment horizontal="center"/>
      <protection locked="0"/>
    </xf>
    <xf numFmtId="49" fontId="3" fillId="2" borderId="19" xfId="0" applyNumberFormat="1" applyFont="1" applyFill="1" applyBorder="1" applyAlignment="1" applyProtection="1">
      <alignment horizontal="center"/>
      <protection locked="0"/>
    </xf>
    <xf numFmtId="49" fontId="3" fillId="2" borderId="38" xfId="0" applyNumberFormat="1" applyFont="1" applyFill="1" applyBorder="1" applyAlignment="1" applyProtection="1">
      <alignment horizontal="center"/>
      <protection locked="0"/>
    </xf>
    <xf numFmtId="49" fontId="3" fillId="2" borderId="0" xfId="0" applyNumberFormat="1" applyFont="1" applyFill="1" applyBorder="1" applyAlignment="1" applyProtection="1">
      <alignment horizontal="center"/>
      <protection locked="0"/>
    </xf>
    <xf numFmtId="49" fontId="3" fillId="2" borderId="39" xfId="0" applyNumberFormat="1" applyFont="1" applyFill="1" applyBorder="1" applyAlignment="1" applyProtection="1">
      <alignment horizontal="center"/>
      <protection locked="0"/>
    </xf>
    <xf numFmtId="49" fontId="3" fillId="2" borderId="40" xfId="0" applyNumberFormat="1" applyFont="1" applyFill="1" applyBorder="1" applyAlignment="1" applyProtection="1">
      <alignment horizontal="center"/>
      <protection locked="0"/>
    </xf>
    <xf numFmtId="49" fontId="3" fillId="2" borderId="11" xfId="0" applyNumberFormat="1" applyFont="1" applyFill="1" applyBorder="1" applyAlignment="1" applyProtection="1">
      <alignment horizontal="center"/>
      <protection locked="0"/>
    </xf>
    <xf numFmtId="49" fontId="3" fillId="2" borderId="41" xfId="0" applyNumberFormat="1" applyFont="1" applyFill="1" applyBorder="1" applyAlignment="1" applyProtection="1">
      <alignment horizontal="center"/>
      <protection locked="0"/>
    </xf>
    <xf numFmtId="49" fontId="6" fillId="2" borderId="36" xfId="0" applyNumberFormat="1" applyFont="1" applyFill="1" applyBorder="1" applyAlignment="1" applyProtection="1">
      <alignment horizontal="left" vertical="center"/>
      <protection locked="0"/>
    </xf>
    <xf numFmtId="49" fontId="6" fillId="2" borderId="12" xfId="0" applyNumberFormat="1" applyFont="1" applyFill="1" applyBorder="1" applyAlignment="1" applyProtection="1">
      <alignment horizontal="left" vertical="center"/>
      <protection locked="0"/>
    </xf>
    <xf numFmtId="49" fontId="6" fillId="2" borderId="6" xfId="0" applyNumberFormat="1" applyFont="1" applyFill="1" applyBorder="1" applyAlignment="1" applyProtection="1">
      <alignment horizontal="left" vertical="center"/>
      <protection locked="0"/>
    </xf>
    <xf numFmtId="49" fontId="5" fillId="2" borderId="0" xfId="0" applyNumberFormat="1" applyFont="1" applyFill="1" applyBorder="1" applyAlignment="1">
      <alignment horizontal="center" vertical="center"/>
    </xf>
    <xf numFmtId="0" fontId="12" fillId="2" borderId="0" xfId="0" applyFont="1" applyFill="1" applyAlignment="1">
      <alignment horizontal="center" vertical="top" wrapText="1"/>
    </xf>
    <xf numFmtId="49" fontId="13" fillId="2" borderId="0" xfId="0" applyNumberFormat="1" applyFont="1" applyFill="1" applyAlignment="1">
      <alignment horizontal="center" vertical="center"/>
    </xf>
    <xf numFmtId="0" fontId="11" fillId="2" borderId="0" xfId="0" applyFont="1" applyFill="1" applyAlignment="1">
      <alignment horizontal="center" vertical="center" wrapText="1"/>
    </xf>
    <xf numFmtId="0" fontId="10" fillId="3" borderId="14" xfId="0" applyFont="1" applyFill="1" applyBorder="1" applyAlignment="1">
      <alignment horizontal="center" vertical="center" wrapText="1"/>
    </xf>
    <xf numFmtId="0" fontId="10" fillId="3" borderId="5" xfId="0" applyFont="1" applyFill="1" applyBorder="1" applyAlignment="1">
      <alignment horizontal="center" vertical="center" wrapText="1"/>
    </xf>
    <xf numFmtId="49" fontId="2" fillId="3" borderId="14" xfId="0" applyNumberFormat="1" applyFont="1" applyFill="1" applyBorder="1" applyAlignment="1">
      <alignment horizontal="center" vertical="center" wrapText="1"/>
    </xf>
    <xf numFmtId="49" fontId="2" fillId="3" borderId="10" xfId="0" applyNumberFormat="1" applyFont="1" applyFill="1" applyBorder="1" applyAlignment="1">
      <alignment horizontal="center" vertical="center" wrapText="1"/>
    </xf>
    <xf numFmtId="49" fontId="2" fillId="3" borderId="25" xfId="0" applyNumberFormat="1" applyFont="1" applyFill="1" applyBorder="1" applyAlignment="1">
      <alignment horizontal="center" vertical="center" wrapText="1"/>
    </xf>
    <xf numFmtId="0" fontId="19" fillId="0" borderId="16" xfId="0" applyFont="1" applyFill="1" applyBorder="1" applyAlignment="1">
      <alignment horizontal="center" vertical="center"/>
    </xf>
  </cellXfs>
  <cellStyles count="3">
    <cellStyle name="Normalny" xfId="0" builtinId="0"/>
    <cellStyle name="Procentowy" xfId="2" builtinId="5"/>
    <cellStyle name="Walutowy" xfId="1" builtinId="4"/>
  </cellStyles>
  <dxfs count="33">
    <dxf>
      <font>
        <color rgb="FF9C0006"/>
      </font>
      <fill>
        <patternFill>
          <bgColor rgb="FFFFC7CE"/>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bgColor theme="0"/>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1"/>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96"/>
  <sheetViews>
    <sheetView tabSelected="1" topLeftCell="A74" zoomScale="80" zoomScaleNormal="80" workbookViewId="0">
      <selection activeCell="H91" sqref="H91:K94"/>
    </sheetView>
  </sheetViews>
  <sheetFormatPr defaultColWidth="0" defaultRowHeight="17.399999999999999" x14ac:dyDescent="0.3"/>
  <cols>
    <col min="1" max="1" width="6.5546875" customWidth="1"/>
    <col min="2" max="2" width="22.33203125" customWidth="1"/>
    <col min="3" max="3" width="13.109375" style="21" customWidth="1"/>
    <col min="4" max="4" width="41" customWidth="1"/>
    <col min="5" max="5" width="6.33203125" bestFit="1" customWidth="1"/>
    <col min="6" max="6" width="8.88671875" customWidth="1"/>
    <col min="7" max="7" width="20.33203125" customWidth="1"/>
    <col min="8" max="8" width="22.5546875" customWidth="1"/>
    <col min="9" max="9" width="10.88671875" bestFit="1" customWidth="1"/>
    <col min="10" max="10" width="12.5546875" customWidth="1"/>
    <col min="11" max="11" width="19.88671875" customWidth="1"/>
    <col min="12" max="12" width="4.6640625" customWidth="1"/>
    <col min="13" max="13" width="20.33203125" style="69" customWidth="1"/>
    <col min="14" max="14" width="20.33203125" style="59" hidden="1"/>
    <col min="15" max="16383" width="9.109375" hidden="1"/>
    <col min="16384" max="16384" width="6.44140625" hidden="1"/>
  </cols>
  <sheetData>
    <row r="1" spans="1:14" s="1" customFormat="1" ht="21.9" customHeight="1" x14ac:dyDescent="0.3">
      <c r="C1" s="17"/>
      <c r="M1" s="64"/>
      <c r="N1" s="56"/>
    </row>
    <row r="2" spans="1:14" s="1" customFormat="1" ht="31.5" customHeight="1" x14ac:dyDescent="0.2">
      <c r="B2" s="4"/>
      <c r="C2" s="2"/>
      <c r="E2" s="6"/>
      <c r="F2" s="6"/>
      <c r="G2" s="6"/>
      <c r="H2" s="6"/>
      <c r="K2" s="6" t="s">
        <v>159</v>
      </c>
      <c r="M2" s="65"/>
      <c r="N2" s="57"/>
    </row>
    <row r="3" spans="1:14" s="1" customFormat="1" ht="23.4" customHeight="1" x14ac:dyDescent="0.3">
      <c r="A3" s="139"/>
      <c r="B3" s="140"/>
      <c r="C3" s="140"/>
      <c r="D3" s="140"/>
      <c r="E3" s="140"/>
      <c r="F3" s="140"/>
      <c r="G3" s="140"/>
      <c r="H3" s="140"/>
      <c r="I3" s="140"/>
      <c r="J3" s="141"/>
      <c r="M3" s="64"/>
      <c r="N3" s="56"/>
    </row>
    <row r="4" spans="1:14" s="1" customFormat="1" ht="9.6" customHeight="1" x14ac:dyDescent="0.3">
      <c r="A4" s="142" t="s">
        <v>160</v>
      </c>
      <c r="B4" s="142"/>
      <c r="C4" s="142"/>
      <c r="D4" s="142"/>
      <c r="E4" s="142"/>
      <c r="M4" s="64"/>
      <c r="N4" s="56"/>
    </row>
    <row r="5" spans="1:14" s="1" customFormat="1" ht="8.4" customHeight="1" x14ac:dyDescent="0.2">
      <c r="B5" s="5"/>
      <c r="C5" s="3"/>
      <c r="E5" s="6"/>
      <c r="F5" s="6"/>
      <c r="G5" s="6"/>
      <c r="H5" s="6"/>
      <c r="M5" s="65"/>
      <c r="N5" s="57"/>
    </row>
    <row r="6" spans="1:14" s="1" customFormat="1" ht="21.9" customHeight="1" x14ac:dyDescent="0.2">
      <c r="C6" s="17"/>
      <c r="E6" s="6"/>
      <c r="F6" s="6"/>
      <c r="G6" s="6"/>
      <c r="H6" s="6"/>
      <c r="M6" s="65"/>
      <c r="N6" s="57"/>
    </row>
    <row r="7" spans="1:14" s="1" customFormat="1" ht="12.75" customHeight="1" x14ac:dyDescent="0.3">
      <c r="C7" s="17"/>
      <c r="M7" s="64"/>
      <c r="N7" s="56"/>
    </row>
    <row r="8" spans="1:14" s="1" customFormat="1" ht="33" customHeight="1" x14ac:dyDescent="0.3">
      <c r="A8" s="143" t="s">
        <v>161</v>
      </c>
      <c r="B8" s="143"/>
      <c r="C8" s="143"/>
      <c r="D8" s="143"/>
      <c r="E8" s="143"/>
      <c r="F8" s="143"/>
      <c r="G8" s="143"/>
      <c r="H8" s="143"/>
      <c r="I8" s="143"/>
      <c r="J8" s="143"/>
      <c r="K8" s="143"/>
      <c r="M8" s="64"/>
      <c r="N8" s="56"/>
    </row>
    <row r="9" spans="1:14" s="1" customFormat="1" ht="13.35" customHeight="1" x14ac:dyDescent="0.3">
      <c r="C9" s="17"/>
      <c r="M9" s="64"/>
      <c r="N9" s="56"/>
    </row>
    <row r="10" spans="1:14" s="1" customFormat="1" ht="24" customHeight="1" x14ac:dyDescent="0.3">
      <c r="A10" s="144" t="s">
        <v>0</v>
      </c>
      <c r="B10" s="144"/>
      <c r="C10" s="144"/>
      <c r="D10" s="144"/>
      <c r="M10" s="64"/>
      <c r="N10" s="56"/>
    </row>
    <row r="11" spans="1:14" s="1" customFormat="1" ht="21.45" customHeight="1" x14ac:dyDescent="0.3">
      <c r="A11" s="144" t="s">
        <v>1</v>
      </c>
      <c r="B11" s="144"/>
      <c r="C11" s="144"/>
      <c r="D11" s="144"/>
      <c r="M11" s="64"/>
      <c r="N11" s="56"/>
    </row>
    <row r="12" spans="1:14" s="1" customFormat="1" ht="21.45" customHeight="1" x14ac:dyDescent="0.3">
      <c r="A12" s="144" t="s">
        <v>194</v>
      </c>
      <c r="B12" s="144"/>
      <c r="C12" s="144"/>
      <c r="D12" s="144"/>
      <c r="M12" s="64"/>
      <c r="N12" s="56"/>
    </row>
    <row r="13" spans="1:14" s="1" customFormat="1" ht="21.45" customHeight="1" x14ac:dyDescent="0.3">
      <c r="A13" s="144" t="s">
        <v>195</v>
      </c>
      <c r="B13" s="144"/>
      <c r="C13" s="144"/>
      <c r="D13" s="144"/>
      <c r="M13" s="64"/>
      <c r="N13" s="56"/>
    </row>
    <row r="14" spans="1:14" s="1" customFormat="1" ht="48" customHeight="1" x14ac:dyDescent="0.3">
      <c r="A14" s="145" t="s">
        <v>196</v>
      </c>
      <c r="B14" s="145"/>
      <c r="C14" s="145"/>
      <c r="D14" s="145"/>
      <c r="E14" s="145"/>
      <c r="F14" s="145"/>
      <c r="G14" s="145"/>
      <c r="H14" s="145"/>
      <c r="I14" s="145"/>
      <c r="J14" s="145"/>
      <c r="K14" s="145"/>
      <c r="M14" s="64"/>
      <c r="N14" s="56"/>
    </row>
    <row r="15" spans="1:14" s="1" customFormat="1" ht="21" customHeight="1" thickBot="1" x14ac:dyDescent="0.35">
      <c r="C15" s="17"/>
      <c r="M15" s="64"/>
      <c r="N15" s="56"/>
    </row>
    <row r="16" spans="1:14" s="1" customFormat="1" ht="62.4" customHeight="1" thickBot="1" x14ac:dyDescent="0.25">
      <c r="A16" s="27" t="s">
        <v>2</v>
      </c>
      <c r="B16" s="28" t="s">
        <v>3</v>
      </c>
      <c r="C16" s="146" t="s">
        <v>4</v>
      </c>
      <c r="D16" s="147"/>
      <c r="E16" s="29" t="s">
        <v>5</v>
      </c>
      <c r="F16" s="29" t="s">
        <v>6</v>
      </c>
      <c r="G16" s="29" t="s">
        <v>7</v>
      </c>
      <c r="H16" s="29" t="s">
        <v>8</v>
      </c>
      <c r="I16" s="29" t="s">
        <v>9</v>
      </c>
      <c r="J16" s="29" t="s">
        <v>10</v>
      </c>
      <c r="K16" s="30" t="s">
        <v>11</v>
      </c>
      <c r="M16" s="66"/>
      <c r="N16" s="60"/>
    </row>
    <row r="17" spans="1:14" s="1" customFormat="1" ht="36" x14ac:dyDescent="0.2">
      <c r="A17" s="119">
        <v>1</v>
      </c>
      <c r="B17" s="121" t="s">
        <v>162</v>
      </c>
      <c r="C17" s="18" t="s">
        <v>12</v>
      </c>
      <c r="D17" s="13" t="s">
        <v>13</v>
      </c>
      <c r="E17" s="122" t="s">
        <v>14</v>
      </c>
      <c r="F17" s="123">
        <v>9.65</v>
      </c>
      <c r="G17" s="124"/>
      <c r="H17" s="126">
        <f>ROUND(F17*G17,2)</f>
        <v>0</v>
      </c>
      <c r="I17" s="127">
        <v>0.08</v>
      </c>
      <c r="J17" s="128">
        <f>ROUND(H17*I17,2)</f>
        <v>0</v>
      </c>
      <c r="K17" s="129">
        <f>ROUND(H17+J17,2)</f>
        <v>0</v>
      </c>
      <c r="M17" s="91" t="str">
        <f>IF(AND(F17&gt;0,OR(ISBLANK(G17),G17=0)),"podaj stawkę!",IF(AND(ISBLANK(F17),G17&gt;0),"usuń stawkę","OK"))</f>
        <v>podaj stawkę!</v>
      </c>
      <c r="N17" s="82">
        <f>IF(M17&lt;&gt;"OK",1,0)</f>
        <v>1</v>
      </c>
    </row>
    <row r="18" spans="1:14" s="1" customFormat="1" ht="108" x14ac:dyDescent="0.2">
      <c r="A18" s="120"/>
      <c r="B18" s="102"/>
      <c r="C18" s="19" t="s">
        <v>15</v>
      </c>
      <c r="D18" s="11" t="s">
        <v>16</v>
      </c>
      <c r="E18" s="103"/>
      <c r="F18" s="96"/>
      <c r="G18" s="125"/>
      <c r="H18" s="105"/>
      <c r="I18" s="107"/>
      <c r="J18" s="109"/>
      <c r="K18" s="100"/>
      <c r="M18" s="91" t="str">
        <f t="shared" ref="M18" si="0">IF(AND(F18&gt;0,OR(ISBLANK(G18),G18=0)),"podaj stawkę!",IF(AND(ISBLANK(F18),G18&gt;0),"usuń stawkę",""))</f>
        <v/>
      </c>
      <c r="N18" s="82"/>
    </row>
    <row r="19" spans="1:14" s="1" customFormat="1" ht="39.6" x14ac:dyDescent="0.2">
      <c r="A19" s="45">
        <v>2</v>
      </c>
      <c r="B19" s="61" t="s">
        <v>193</v>
      </c>
      <c r="C19" s="14" t="s">
        <v>19</v>
      </c>
      <c r="D19" s="10" t="s">
        <v>20</v>
      </c>
      <c r="E19" s="14" t="s">
        <v>17</v>
      </c>
      <c r="F19" s="32">
        <v>3</v>
      </c>
      <c r="G19" s="33"/>
      <c r="H19" s="34">
        <f t="shared" ref="H19:H40" si="1">ROUND(F19*G19,2)</f>
        <v>0</v>
      </c>
      <c r="I19" s="73">
        <v>0.08</v>
      </c>
      <c r="J19" s="35">
        <f t="shared" ref="J19:J38" si="2">ROUND(H19*I19,2)</f>
        <v>0</v>
      </c>
      <c r="K19" s="36">
        <f t="shared" ref="K19:K38" si="3">ROUND(H19+J19,2)</f>
        <v>0</v>
      </c>
      <c r="M19" s="67" t="str">
        <f t="shared" ref="M19:M38" si="4">IF(AND(F19&gt;0,OR(ISBLANK(G19),G19=0)),"podaj stawkę!",IF(AND(ISBLANK(F19),G19&gt;0),"usuń stawkę","OK"))</f>
        <v>podaj stawkę!</v>
      </c>
      <c r="N19" s="58">
        <f t="shared" ref="N19:N38" si="5">IF(M19&lt;&gt;"OK",1,0)</f>
        <v>1</v>
      </c>
    </row>
    <row r="20" spans="1:14" s="1" customFormat="1" ht="60" x14ac:dyDescent="0.2">
      <c r="A20" s="45">
        <v>3</v>
      </c>
      <c r="B20" s="43" t="s">
        <v>163</v>
      </c>
      <c r="C20" s="14" t="s">
        <v>22</v>
      </c>
      <c r="D20" s="10" t="s">
        <v>23</v>
      </c>
      <c r="E20" s="14" t="s">
        <v>24</v>
      </c>
      <c r="F20" s="32">
        <v>8.5</v>
      </c>
      <c r="G20" s="33"/>
      <c r="H20" s="34">
        <f t="shared" si="1"/>
        <v>0</v>
      </c>
      <c r="I20" s="73">
        <v>0.08</v>
      </c>
      <c r="J20" s="35">
        <f t="shared" si="2"/>
        <v>0</v>
      </c>
      <c r="K20" s="36">
        <f t="shared" si="3"/>
        <v>0</v>
      </c>
      <c r="M20" s="67" t="str">
        <f t="shared" si="4"/>
        <v>podaj stawkę!</v>
      </c>
      <c r="N20" s="58">
        <f t="shared" si="5"/>
        <v>1</v>
      </c>
    </row>
    <row r="21" spans="1:14" s="1" customFormat="1" ht="24" x14ac:dyDescent="0.2">
      <c r="A21" s="45">
        <v>4</v>
      </c>
      <c r="B21" s="43" t="s">
        <v>164</v>
      </c>
      <c r="C21" s="14" t="s">
        <v>25</v>
      </c>
      <c r="D21" s="10" t="s">
        <v>26</v>
      </c>
      <c r="E21" s="14" t="s">
        <v>24</v>
      </c>
      <c r="F21" s="32">
        <v>8.5</v>
      </c>
      <c r="G21" s="33"/>
      <c r="H21" s="34">
        <f t="shared" si="1"/>
        <v>0</v>
      </c>
      <c r="I21" s="73">
        <v>0.08</v>
      </c>
      <c r="J21" s="35">
        <f t="shared" si="2"/>
        <v>0</v>
      </c>
      <c r="K21" s="36">
        <f t="shared" si="3"/>
        <v>0</v>
      </c>
      <c r="M21" s="67" t="str">
        <f t="shared" si="4"/>
        <v>podaj stawkę!</v>
      </c>
      <c r="N21" s="58">
        <f t="shared" si="5"/>
        <v>1</v>
      </c>
    </row>
    <row r="22" spans="1:14" s="1" customFormat="1" ht="24" x14ac:dyDescent="0.2">
      <c r="A22" s="101">
        <v>5</v>
      </c>
      <c r="B22" s="102" t="s">
        <v>165</v>
      </c>
      <c r="C22" s="14" t="s">
        <v>27</v>
      </c>
      <c r="D22" s="10" t="s">
        <v>28</v>
      </c>
      <c r="E22" s="103" t="s">
        <v>21</v>
      </c>
      <c r="F22" s="95">
        <v>73.3</v>
      </c>
      <c r="G22" s="97"/>
      <c r="H22" s="104">
        <f t="shared" si="1"/>
        <v>0</v>
      </c>
      <c r="I22" s="106">
        <v>0.08</v>
      </c>
      <c r="J22" s="116">
        <f t="shared" si="2"/>
        <v>0</v>
      </c>
      <c r="K22" s="99">
        <f t="shared" si="3"/>
        <v>0</v>
      </c>
      <c r="M22" s="91" t="str">
        <f t="shared" si="4"/>
        <v>podaj stawkę!</v>
      </c>
      <c r="N22" s="82">
        <f t="shared" si="5"/>
        <v>1</v>
      </c>
    </row>
    <row r="23" spans="1:14" s="1" customFormat="1" ht="24" x14ac:dyDescent="0.2">
      <c r="A23" s="101"/>
      <c r="B23" s="102"/>
      <c r="C23" s="14" t="s">
        <v>29</v>
      </c>
      <c r="D23" s="10" t="s">
        <v>30</v>
      </c>
      <c r="E23" s="103"/>
      <c r="F23" s="110"/>
      <c r="G23" s="111"/>
      <c r="H23" s="112">
        <f t="shared" si="1"/>
        <v>0</v>
      </c>
      <c r="I23" s="113"/>
      <c r="J23" s="117">
        <f t="shared" si="2"/>
        <v>0</v>
      </c>
      <c r="K23" s="115"/>
      <c r="M23" s="91"/>
      <c r="N23" s="82"/>
    </row>
    <row r="24" spans="1:14" s="1" customFormat="1" ht="24" x14ac:dyDescent="0.2">
      <c r="A24" s="101"/>
      <c r="B24" s="102"/>
      <c r="C24" s="14" t="s">
        <v>31</v>
      </c>
      <c r="D24" s="10" t="s">
        <v>32</v>
      </c>
      <c r="E24" s="103"/>
      <c r="F24" s="110"/>
      <c r="G24" s="111"/>
      <c r="H24" s="112">
        <f t="shared" si="1"/>
        <v>0</v>
      </c>
      <c r="I24" s="113"/>
      <c r="J24" s="117">
        <f t="shared" si="2"/>
        <v>0</v>
      </c>
      <c r="K24" s="115"/>
      <c r="M24" s="91"/>
      <c r="N24" s="82"/>
    </row>
    <row r="25" spans="1:14" s="1" customFormat="1" ht="24" x14ac:dyDescent="0.2">
      <c r="A25" s="101"/>
      <c r="B25" s="102"/>
      <c r="C25" s="14" t="s">
        <v>33</v>
      </c>
      <c r="D25" s="10" t="s">
        <v>34</v>
      </c>
      <c r="E25" s="103"/>
      <c r="F25" s="110"/>
      <c r="G25" s="111"/>
      <c r="H25" s="112">
        <f t="shared" si="1"/>
        <v>0</v>
      </c>
      <c r="I25" s="113"/>
      <c r="J25" s="117">
        <f t="shared" si="2"/>
        <v>0</v>
      </c>
      <c r="K25" s="115"/>
      <c r="M25" s="91"/>
      <c r="N25" s="82"/>
    </row>
    <row r="26" spans="1:14" s="1" customFormat="1" ht="24" x14ac:dyDescent="0.2">
      <c r="A26" s="101"/>
      <c r="B26" s="102"/>
      <c r="C26" s="14" t="s">
        <v>35</v>
      </c>
      <c r="D26" s="10" t="s">
        <v>36</v>
      </c>
      <c r="E26" s="103"/>
      <c r="F26" s="96"/>
      <c r="G26" s="98"/>
      <c r="H26" s="105">
        <f t="shared" si="1"/>
        <v>0</v>
      </c>
      <c r="I26" s="107"/>
      <c r="J26" s="118">
        <f t="shared" si="2"/>
        <v>0</v>
      </c>
      <c r="K26" s="100"/>
      <c r="M26" s="91"/>
      <c r="N26" s="82"/>
    </row>
    <row r="27" spans="1:14" s="1" customFormat="1" ht="24" x14ac:dyDescent="0.2">
      <c r="A27" s="45">
        <v>6</v>
      </c>
      <c r="B27" s="43" t="s">
        <v>166</v>
      </c>
      <c r="C27" s="15" t="s">
        <v>37</v>
      </c>
      <c r="D27" s="11" t="s">
        <v>38</v>
      </c>
      <c r="E27" s="15" t="s">
        <v>39</v>
      </c>
      <c r="F27" s="32">
        <v>66.86</v>
      </c>
      <c r="G27" s="33"/>
      <c r="H27" s="34">
        <f t="shared" si="1"/>
        <v>0</v>
      </c>
      <c r="I27" s="73">
        <v>0.08</v>
      </c>
      <c r="J27" s="35">
        <f t="shared" si="2"/>
        <v>0</v>
      </c>
      <c r="K27" s="36">
        <f t="shared" si="3"/>
        <v>0</v>
      </c>
      <c r="M27" s="67" t="str">
        <f t="shared" si="4"/>
        <v>podaj stawkę!</v>
      </c>
      <c r="N27" s="58">
        <f t="shared" si="5"/>
        <v>1</v>
      </c>
    </row>
    <row r="28" spans="1:14" s="1" customFormat="1" ht="24" x14ac:dyDescent="0.2">
      <c r="A28" s="45">
        <v>7</v>
      </c>
      <c r="B28" s="71" t="s">
        <v>167</v>
      </c>
      <c r="C28" s="14" t="s">
        <v>40</v>
      </c>
      <c r="D28" s="11" t="s">
        <v>41</v>
      </c>
      <c r="E28" s="14" t="s">
        <v>24</v>
      </c>
      <c r="F28" s="32">
        <v>5.46</v>
      </c>
      <c r="G28" s="33"/>
      <c r="H28" s="34">
        <f t="shared" si="1"/>
        <v>0</v>
      </c>
      <c r="I28" s="73">
        <v>0.08</v>
      </c>
      <c r="J28" s="35">
        <f t="shared" si="2"/>
        <v>0</v>
      </c>
      <c r="K28" s="36">
        <f t="shared" si="3"/>
        <v>0</v>
      </c>
      <c r="M28" s="67" t="str">
        <f t="shared" si="4"/>
        <v>podaj stawkę!</v>
      </c>
      <c r="N28" s="58">
        <f t="shared" si="5"/>
        <v>1</v>
      </c>
    </row>
    <row r="29" spans="1:14" s="1" customFormat="1" ht="24" x14ac:dyDescent="0.2">
      <c r="A29" s="101">
        <v>8</v>
      </c>
      <c r="B29" s="102" t="s">
        <v>167</v>
      </c>
      <c r="C29" s="14" t="s">
        <v>42</v>
      </c>
      <c r="D29" s="10" t="s">
        <v>43</v>
      </c>
      <c r="E29" s="103" t="s">
        <v>24</v>
      </c>
      <c r="F29" s="95">
        <v>117.1</v>
      </c>
      <c r="G29" s="97"/>
      <c r="H29" s="104">
        <f t="shared" si="1"/>
        <v>0</v>
      </c>
      <c r="I29" s="106">
        <v>0.08</v>
      </c>
      <c r="J29" s="108">
        <f t="shared" si="2"/>
        <v>0</v>
      </c>
      <c r="K29" s="99">
        <f t="shared" si="3"/>
        <v>0</v>
      </c>
      <c r="M29" s="91" t="str">
        <f t="shared" si="4"/>
        <v>podaj stawkę!</v>
      </c>
      <c r="N29" s="82">
        <f t="shared" si="5"/>
        <v>1</v>
      </c>
    </row>
    <row r="30" spans="1:14" s="1" customFormat="1" ht="24" x14ac:dyDescent="0.2">
      <c r="A30" s="101"/>
      <c r="B30" s="102"/>
      <c r="C30" s="14" t="s">
        <v>44</v>
      </c>
      <c r="D30" s="10" t="s">
        <v>45</v>
      </c>
      <c r="E30" s="103"/>
      <c r="F30" s="96"/>
      <c r="G30" s="98"/>
      <c r="H30" s="105">
        <f t="shared" si="1"/>
        <v>0</v>
      </c>
      <c r="I30" s="107"/>
      <c r="J30" s="109"/>
      <c r="K30" s="100"/>
      <c r="M30" s="91"/>
      <c r="N30" s="82"/>
    </row>
    <row r="31" spans="1:14" s="1" customFormat="1" ht="24" customHeight="1" x14ac:dyDescent="0.2">
      <c r="A31" s="45">
        <v>9</v>
      </c>
      <c r="B31" s="44" t="s">
        <v>46</v>
      </c>
      <c r="C31" s="15" t="s">
        <v>47</v>
      </c>
      <c r="D31" s="10" t="s">
        <v>48</v>
      </c>
      <c r="E31" s="15" t="s">
        <v>49</v>
      </c>
      <c r="F31" s="32">
        <v>22.98</v>
      </c>
      <c r="G31" s="33"/>
      <c r="H31" s="34">
        <f t="shared" si="1"/>
        <v>0</v>
      </c>
      <c r="I31" s="73" t="s">
        <v>50</v>
      </c>
      <c r="J31" s="35">
        <f t="shared" si="2"/>
        <v>0</v>
      </c>
      <c r="K31" s="36">
        <f t="shared" si="3"/>
        <v>0</v>
      </c>
      <c r="M31" s="67" t="str">
        <f t="shared" si="4"/>
        <v>podaj stawkę!</v>
      </c>
      <c r="N31" s="58">
        <f t="shared" si="5"/>
        <v>1</v>
      </c>
    </row>
    <row r="32" spans="1:14" s="1" customFormat="1" ht="24" x14ac:dyDescent="0.2">
      <c r="A32" s="101">
        <v>10</v>
      </c>
      <c r="B32" s="102" t="s">
        <v>167</v>
      </c>
      <c r="C32" s="14" t="s">
        <v>51</v>
      </c>
      <c r="D32" s="10" t="s">
        <v>52</v>
      </c>
      <c r="E32" s="103" t="s">
        <v>24</v>
      </c>
      <c r="F32" s="95">
        <v>12.6</v>
      </c>
      <c r="G32" s="97"/>
      <c r="H32" s="104">
        <f t="shared" si="1"/>
        <v>0</v>
      </c>
      <c r="I32" s="106">
        <v>0.08</v>
      </c>
      <c r="J32" s="108">
        <f t="shared" si="2"/>
        <v>0</v>
      </c>
      <c r="K32" s="99">
        <f t="shared" si="3"/>
        <v>0</v>
      </c>
      <c r="M32" s="91" t="str">
        <f t="shared" si="4"/>
        <v>podaj stawkę!</v>
      </c>
      <c r="N32" s="82">
        <f t="shared" si="5"/>
        <v>1</v>
      </c>
    </row>
    <row r="33" spans="1:14" s="1" customFormat="1" ht="24" x14ac:dyDescent="0.2">
      <c r="A33" s="101"/>
      <c r="B33" s="102"/>
      <c r="C33" s="14" t="s">
        <v>53</v>
      </c>
      <c r="D33" s="10" t="s">
        <v>54</v>
      </c>
      <c r="E33" s="103"/>
      <c r="F33" s="110"/>
      <c r="G33" s="111"/>
      <c r="H33" s="112">
        <f t="shared" si="1"/>
        <v>0</v>
      </c>
      <c r="I33" s="113"/>
      <c r="J33" s="114"/>
      <c r="K33" s="115"/>
      <c r="M33" s="91"/>
      <c r="N33" s="82"/>
    </row>
    <row r="34" spans="1:14" s="1" customFormat="1" ht="13.5" customHeight="1" x14ac:dyDescent="0.2">
      <c r="A34" s="101"/>
      <c r="B34" s="102"/>
      <c r="C34" s="15" t="s">
        <v>55</v>
      </c>
      <c r="D34" s="10" t="s">
        <v>56</v>
      </c>
      <c r="E34" s="103"/>
      <c r="F34" s="96"/>
      <c r="G34" s="98"/>
      <c r="H34" s="105">
        <f t="shared" si="1"/>
        <v>0</v>
      </c>
      <c r="I34" s="107"/>
      <c r="J34" s="109"/>
      <c r="K34" s="100"/>
      <c r="M34" s="91"/>
      <c r="N34" s="82"/>
    </row>
    <row r="35" spans="1:14" s="1" customFormat="1" ht="36" x14ac:dyDescent="0.2">
      <c r="A35" s="101">
        <v>11</v>
      </c>
      <c r="B35" s="102" t="s">
        <v>168</v>
      </c>
      <c r="C35" s="14" t="s">
        <v>57</v>
      </c>
      <c r="D35" s="11" t="s">
        <v>58</v>
      </c>
      <c r="E35" s="103" t="s">
        <v>24</v>
      </c>
      <c r="F35" s="95">
        <v>2.5</v>
      </c>
      <c r="G35" s="97"/>
      <c r="H35" s="104">
        <f t="shared" si="1"/>
        <v>0</v>
      </c>
      <c r="I35" s="106">
        <v>0.08</v>
      </c>
      <c r="J35" s="108">
        <f t="shared" si="2"/>
        <v>0</v>
      </c>
      <c r="K35" s="99">
        <f t="shared" si="3"/>
        <v>0</v>
      </c>
      <c r="M35" s="91" t="str">
        <f t="shared" si="4"/>
        <v>podaj stawkę!</v>
      </c>
      <c r="N35" s="82">
        <f t="shared" si="5"/>
        <v>1</v>
      </c>
    </row>
    <row r="36" spans="1:14" s="1" customFormat="1" ht="24" x14ac:dyDescent="0.2">
      <c r="A36" s="101"/>
      <c r="B36" s="102"/>
      <c r="C36" s="14" t="s">
        <v>59</v>
      </c>
      <c r="D36" s="10" t="s">
        <v>60</v>
      </c>
      <c r="E36" s="103"/>
      <c r="F36" s="96"/>
      <c r="G36" s="98"/>
      <c r="H36" s="105">
        <f t="shared" si="1"/>
        <v>0</v>
      </c>
      <c r="I36" s="107"/>
      <c r="J36" s="109"/>
      <c r="K36" s="100"/>
      <c r="M36" s="91"/>
      <c r="N36" s="82"/>
    </row>
    <row r="37" spans="1:14" s="1" customFormat="1" x14ac:dyDescent="0.2">
      <c r="A37" s="45">
        <v>12</v>
      </c>
      <c r="B37" s="71" t="s">
        <v>169</v>
      </c>
      <c r="C37" s="15" t="s">
        <v>62</v>
      </c>
      <c r="D37" s="10" t="s">
        <v>63</v>
      </c>
      <c r="E37" s="15" t="s">
        <v>64</v>
      </c>
      <c r="F37" s="32">
        <v>315</v>
      </c>
      <c r="G37" s="33"/>
      <c r="H37" s="34">
        <f t="shared" si="1"/>
        <v>0</v>
      </c>
      <c r="I37" s="73" t="s">
        <v>50</v>
      </c>
      <c r="J37" s="35">
        <f t="shared" si="2"/>
        <v>0</v>
      </c>
      <c r="K37" s="36">
        <f t="shared" si="3"/>
        <v>0</v>
      </c>
      <c r="M37" s="67" t="str">
        <f t="shared" si="4"/>
        <v>podaj stawkę!</v>
      </c>
      <c r="N37" s="58">
        <f t="shared" si="5"/>
        <v>1</v>
      </c>
    </row>
    <row r="38" spans="1:14" s="1" customFormat="1" ht="24" x14ac:dyDescent="0.2">
      <c r="A38" s="101">
        <v>13</v>
      </c>
      <c r="B38" s="102" t="s">
        <v>170</v>
      </c>
      <c r="C38" s="14" t="s">
        <v>65</v>
      </c>
      <c r="D38" s="10" t="s">
        <v>66</v>
      </c>
      <c r="E38" s="103" t="s">
        <v>14</v>
      </c>
      <c r="F38" s="95">
        <v>90.27</v>
      </c>
      <c r="G38" s="97"/>
      <c r="H38" s="104">
        <f t="shared" si="1"/>
        <v>0</v>
      </c>
      <c r="I38" s="106">
        <v>0.08</v>
      </c>
      <c r="J38" s="108">
        <f t="shared" si="2"/>
        <v>0</v>
      </c>
      <c r="K38" s="99">
        <f t="shared" si="3"/>
        <v>0</v>
      </c>
      <c r="M38" s="91" t="str">
        <f t="shared" si="4"/>
        <v>podaj stawkę!</v>
      </c>
      <c r="N38" s="82">
        <f t="shared" si="5"/>
        <v>1</v>
      </c>
    </row>
    <row r="39" spans="1:14" s="1" customFormat="1" ht="36" customHeight="1" x14ac:dyDescent="0.2">
      <c r="A39" s="101"/>
      <c r="B39" s="102"/>
      <c r="C39" s="14" t="s">
        <v>67</v>
      </c>
      <c r="D39" s="10" t="s">
        <v>68</v>
      </c>
      <c r="E39" s="103"/>
      <c r="F39" s="110"/>
      <c r="G39" s="111"/>
      <c r="H39" s="112">
        <f t="shared" si="1"/>
        <v>0</v>
      </c>
      <c r="I39" s="113"/>
      <c r="J39" s="114"/>
      <c r="K39" s="115"/>
      <c r="M39" s="91"/>
      <c r="N39" s="82"/>
    </row>
    <row r="40" spans="1:14" s="1" customFormat="1" ht="24" x14ac:dyDescent="0.2">
      <c r="A40" s="101"/>
      <c r="B40" s="102"/>
      <c r="C40" s="14" t="s">
        <v>69</v>
      </c>
      <c r="D40" s="10" t="s">
        <v>70</v>
      </c>
      <c r="E40" s="103"/>
      <c r="F40" s="96"/>
      <c r="G40" s="98"/>
      <c r="H40" s="105">
        <f t="shared" si="1"/>
        <v>0</v>
      </c>
      <c r="I40" s="107"/>
      <c r="J40" s="109"/>
      <c r="K40" s="100"/>
      <c r="M40" s="91"/>
      <c r="N40" s="82"/>
    </row>
    <row r="41" spans="1:14" s="1" customFormat="1" ht="36" x14ac:dyDescent="0.2">
      <c r="A41" s="45">
        <v>14</v>
      </c>
      <c r="B41" s="71" t="s">
        <v>171</v>
      </c>
      <c r="C41" s="14" t="s">
        <v>71</v>
      </c>
      <c r="D41" s="11" t="s">
        <v>72</v>
      </c>
      <c r="E41" s="14" t="s">
        <v>14</v>
      </c>
      <c r="F41" s="32">
        <v>2</v>
      </c>
      <c r="G41" s="33"/>
      <c r="H41" s="34">
        <f t="shared" ref="H41:H65" si="6">ROUND(F41*G41,2)</f>
        <v>0</v>
      </c>
      <c r="I41" s="73">
        <v>0.08</v>
      </c>
      <c r="J41" s="35">
        <f t="shared" ref="J41:J63" si="7">ROUND(H41*I41,2)</f>
        <v>0</v>
      </c>
      <c r="K41" s="36">
        <f t="shared" ref="K41:K63" si="8">ROUND(H41+J41,2)</f>
        <v>0</v>
      </c>
      <c r="M41" s="67" t="str">
        <f t="shared" ref="M41:M63" si="9">IF(AND(F41&gt;0,OR(ISBLANK(G41),G41=0)),"podaj stawkę!",IF(AND(ISBLANK(F41),G41&gt;0),"usuń stawkę","OK"))</f>
        <v>podaj stawkę!</v>
      </c>
      <c r="N41" s="58">
        <f t="shared" ref="N41:N63" si="10">IF(M41&lt;&gt;"OK",1,0)</f>
        <v>1</v>
      </c>
    </row>
    <row r="42" spans="1:14" s="1" customFormat="1" ht="24" x14ac:dyDescent="0.2">
      <c r="A42" s="101">
        <v>15</v>
      </c>
      <c r="B42" s="102" t="s">
        <v>172</v>
      </c>
      <c r="C42" s="15" t="s">
        <v>73</v>
      </c>
      <c r="D42" s="10" t="s">
        <v>74</v>
      </c>
      <c r="E42" s="103" t="s">
        <v>14</v>
      </c>
      <c r="F42" s="95">
        <v>0.71</v>
      </c>
      <c r="G42" s="97"/>
      <c r="H42" s="104">
        <f t="shared" si="6"/>
        <v>0</v>
      </c>
      <c r="I42" s="106">
        <v>0.08</v>
      </c>
      <c r="J42" s="108">
        <f t="shared" si="7"/>
        <v>0</v>
      </c>
      <c r="K42" s="99">
        <f t="shared" si="8"/>
        <v>0</v>
      </c>
      <c r="M42" s="91" t="str">
        <f t="shared" si="9"/>
        <v>podaj stawkę!</v>
      </c>
      <c r="N42" s="82">
        <f t="shared" si="10"/>
        <v>1</v>
      </c>
    </row>
    <row r="43" spans="1:14" s="1" customFormat="1" ht="36" x14ac:dyDescent="0.2">
      <c r="A43" s="101"/>
      <c r="B43" s="102"/>
      <c r="C43" s="14" t="s">
        <v>75</v>
      </c>
      <c r="D43" s="11" t="s">
        <v>76</v>
      </c>
      <c r="E43" s="103"/>
      <c r="F43" s="96"/>
      <c r="G43" s="98"/>
      <c r="H43" s="105">
        <f t="shared" si="6"/>
        <v>0</v>
      </c>
      <c r="I43" s="107"/>
      <c r="J43" s="109"/>
      <c r="K43" s="100"/>
      <c r="M43" s="91"/>
      <c r="N43" s="82"/>
    </row>
    <row r="44" spans="1:14" s="1" customFormat="1" ht="36" x14ac:dyDescent="0.2">
      <c r="A44" s="101">
        <v>16</v>
      </c>
      <c r="B44" s="102" t="s">
        <v>172</v>
      </c>
      <c r="C44" s="14" t="s">
        <v>77</v>
      </c>
      <c r="D44" s="11" t="s">
        <v>78</v>
      </c>
      <c r="E44" s="103" t="s">
        <v>14</v>
      </c>
      <c r="F44" s="95">
        <v>1.95</v>
      </c>
      <c r="G44" s="97"/>
      <c r="H44" s="104">
        <f t="shared" si="6"/>
        <v>0</v>
      </c>
      <c r="I44" s="106">
        <v>0.08</v>
      </c>
      <c r="J44" s="108">
        <f t="shared" si="7"/>
        <v>0</v>
      </c>
      <c r="K44" s="99">
        <f t="shared" si="8"/>
        <v>0</v>
      </c>
      <c r="M44" s="91" t="str">
        <f t="shared" si="9"/>
        <v>podaj stawkę!</v>
      </c>
      <c r="N44" s="82">
        <f t="shared" si="10"/>
        <v>1</v>
      </c>
    </row>
    <row r="45" spans="1:14" s="1" customFormat="1" ht="24" x14ac:dyDescent="0.2">
      <c r="A45" s="101"/>
      <c r="B45" s="102"/>
      <c r="C45" s="14" t="s">
        <v>79</v>
      </c>
      <c r="D45" s="10" t="s">
        <v>80</v>
      </c>
      <c r="E45" s="103"/>
      <c r="F45" s="96"/>
      <c r="G45" s="98"/>
      <c r="H45" s="105">
        <f t="shared" si="6"/>
        <v>0</v>
      </c>
      <c r="I45" s="107"/>
      <c r="J45" s="109"/>
      <c r="K45" s="100"/>
      <c r="M45" s="91"/>
      <c r="N45" s="82"/>
    </row>
    <row r="46" spans="1:14" s="1" customFormat="1" ht="36" x14ac:dyDescent="0.2">
      <c r="A46" s="45">
        <v>17</v>
      </c>
      <c r="B46" s="71" t="s">
        <v>173</v>
      </c>
      <c r="C46" s="14" t="s">
        <v>81</v>
      </c>
      <c r="D46" s="11" t="s">
        <v>82</v>
      </c>
      <c r="E46" s="14" t="s">
        <v>14</v>
      </c>
      <c r="F46" s="32">
        <v>1</v>
      </c>
      <c r="G46" s="33"/>
      <c r="H46" s="34">
        <f t="shared" si="6"/>
        <v>0</v>
      </c>
      <c r="I46" s="73">
        <v>0.08</v>
      </c>
      <c r="J46" s="35">
        <f t="shared" si="7"/>
        <v>0</v>
      </c>
      <c r="K46" s="36">
        <f t="shared" si="8"/>
        <v>0</v>
      </c>
      <c r="M46" s="67" t="str">
        <f t="shared" si="9"/>
        <v>podaj stawkę!</v>
      </c>
      <c r="N46" s="58">
        <f t="shared" si="10"/>
        <v>1</v>
      </c>
    </row>
    <row r="47" spans="1:14" s="1" customFormat="1" ht="36" x14ac:dyDescent="0.2">
      <c r="A47" s="45">
        <v>18</v>
      </c>
      <c r="B47" s="71" t="s">
        <v>174</v>
      </c>
      <c r="C47" s="14" t="s">
        <v>83</v>
      </c>
      <c r="D47" s="11" t="s">
        <v>84</v>
      </c>
      <c r="E47" s="14" t="s">
        <v>24</v>
      </c>
      <c r="F47" s="32">
        <v>2</v>
      </c>
      <c r="G47" s="33"/>
      <c r="H47" s="34">
        <f t="shared" si="6"/>
        <v>0</v>
      </c>
      <c r="I47" s="73">
        <v>0.08</v>
      </c>
      <c r="J47" s="35">
        <f t="shared" si="7"/>
        <v>0</v>
      </c>
      <c r="K47" s="36">
        <f t="shared" si="8"/>
        <v>0</v>
      </c>
      <c r="M47" s="67" t="str">
        <f t="shared" si="9"/>
        <v>podaj stawkę!</v>
      </c>
      <c r="N47" s="58">
        <f t="shared" si="10"/>
        <v>1</v>
      </c>
    </row>
    <row r="48" spans="1:14" s="1" customFormat="1" ht="24" x14ac:dyDescent="0.2">
      <c r="A48" s="45">
        <v>19</v>
      </c>
      <c r="B48" s="71" t="s">
        <v>175</v>
      </c>
      <c r="C48" s="14" t="s">
        <v>86</v>
      </c>
      <c r="D48" s="11" t="s">
        <v>87</v>
      </c>
      <c r="E48" s="14" t="s">
        <v>85</v>
      </c>
      <c r="F48" s="32">
        <v>190</v>
      </c>
      <c r="G48" s="33"/>
      <c r="H48" s="34">
        <f t="shared" si="6"/>
        <v>0</v>
      </c>
      <c r="I48" s="73">
        <v>0.08</v>
      </c>
      <c r="J48" s="35">
        <f t="shared" si="7"/>
        <v>0</v>
      </c>
      <c r="K48" s="36">
        <f t="shared" si="8"/>
        <v>0</v>
      </c>
      <c r="M48" s="67" t="str">
        <f t="shared" si="9"/>
        <v>podaj stawkę!</v>
      </c>
      <c r="N48" s="58">
        <f t="shared" si="10"/>
        <v>1</v>
      </c>
    </row>
    <row r="49" spans="1:14" s="1" customFormat="1" ht="24" x14ac:dyDescent="0.2">
      <c r="A49" s="45">
        <v>20</v>
      </c>
      <c r="B49" s="71" t="s">
        <v>176</v>
      </c>
      <c r="C49" s="14" t="s">
        <v>89</v>
      </c>
      <c r="D49" s="11" t="s">
        <v>90</v>
      </c>
      <c r="E49" s="14" t="s">
        <v>91</v>
      </c>
      <c r="F49" s="32">
        <v>4</v>
      </c>
      <c r="G49" s="33"/>
      <c r="H49" s="34">
        <f t="shared" si="6"/>
        <v>0</v>
      </c>
      <c r="I49" s="73">
        <v>0.23</v>
      </c>
      <c r="J49" s="35">
        <f t="shared" si="7"/>
        <v>0</v>
      </c>
      <c r="K49" s="36">
        <f t="shared" si="8"/>
        <v>0</v>
      </c>
      <c r="M49" s="67" t="str">
        <f t="shared" si="9"/>
        <v>podaj stawkę!</v>
      </c>
      <c r="N49" s="58">
        <f t="shared" si="10"/>
        <v>1</v>
      </c>
    </row>
    <row r="50" spans="1:14" s="1" customFormat="1" ht="36" customHeight="1" x14ac:dyDescent="0.2">
      <c r="A50" s="45">
        <v>21</v>
      </c>
      <c r="B50" s="71" t="s">
        <v>176</v>
      </c>
      <c r="C50" s="14" t="s">
        <v>92</v>
      </c>
      <c r="D50" s="11" t="s">
        <v>93</v>
      </c>
      <c r="E50" s="14" t="s">
        <v>91</v>
      </c>
      <c r="F50" s="32">
        <v>20</v>
      </c>
      <c r="G50" s="33"/>
      <c r="H50" s="34">
        <f t="shared" si="6"/>
        <v>0</v>
      </c>
      <c r="I50" s="73">
        <v>0.23</v>
      </c>
      <c r="J50" s="35">
        <f t="shared" si="7"/>
        <v>0</v>
      </c>
      <c r="K50" s="36">
        <f t="shared" si="8"/>
        <v>0</v>
      </c>
      <c r="M50" s="67" t="str">
        <f t="shared" si="9"/>
        <v>podaj stawkę!</v>
      </c>
      <c r="N50" s="58">
        <f t="shared" si="10"/>
        <v>1</v>
      </c>
    </row>
    <row r="51" spans="1:14" s="1" customFormat="1" ht="24" x14ac:dyDescent="0.2">
      <c r="A51" s="79">
        <v>22</v>
      </c>
      <c r="B51" s="80" t="s">
        <v>177</v>
      </c>
      <c r="C51" s="15" t="s">
        <v>94</v>
      </c>
      <c r="D51" s="11" t="s">
        <v>95</v>
      </c>
      <c r="E51" s="14" t="s">
        <v>85</v>
      </c>
      <c r="F51" s="32">
        <v>515</v>
      </c>
      <c r="G51" s="33"/>
      <c r="H51" s="34">
        <f t="shared" si="6"/>
        <v>0</v>
      </c>
      <c r="I51" s="73">
        <v>0.23</v>
      </c>
      <c r="J51" s="35">
        <f t="shared" si="7"/>
        <v>0</v>
      </c>
      <c r="K51" s="36">
        <f t="shared" si="8"/>
        <v>0</v>
      </c>
      <c r="M51" s="67" t="str">
        <f t="shared" si="9"/>
        <v>podaj stawkę!</v>
      </c>
      <c r="N51" s="58">
        <f t="shared" si="10"/>
        <v>1</v>
      </c>
    </row>
    <row r="52" spans="1:14" s="1" customFormat="1" ht="24" x14ac:dyDescent="0.2">
      <c r="A52" s="45">
        <v>23</v>
      </c>
      <c r="B52" s="71" t="s">
        <v>178</v>
      </c>
      <c r="C52" s="14" t="s">
        <v>96</v>
      </c>
      <c r="D52" s="11" t="s">
        <v>97</v>
      </c>
      <c r="E52" s="15" t="s">
        <v>98</v>
      </c>
      <c r="F52" s="32">
        <v>48.39</v>
      </c>
      <c r="G52" s="33"/>
      <c r="H52" s="34">
        <f t="shared" si="6"/>
        <v>0</v>
      </c>
      <c r="I52" s="73">
        <v>0.23</v>
      </c>
      <c r="J52" s="35">
        <f t="shared" si="7"/>
        <v>0</v>
      </c>
      <c r="K52" s="36">
        <f t="shared" si="8"/>
        <v>0</v>
      </c>
      <c r="M52" s="67" t="str">
        <f t="shared" si="9"/>
        <v>podaj stawkę!</v>
      </c>
      <c r="N52" s="58">
        <f t="shared" si="10"/>
        <v>1</v>
      </c>
    </row>
    <row r="53" spans="1:14" s="1" customFormat="1" ht="24" x14ac:dyDescent="0.2">
      <c r="A53" s="45">
        <v>24</v>
      </c>
      <c r="B53" s="71" t="s">
        <v>179</v>
      </c>
      <c r="C53" s="14" t="s">
        <v>99</v>
      </c>
      <c r="D53" s="11" t="s">
        <v>100</v>
      </c>
      <c r="E53" s="15" t="s">
        <v>61</v>
      </c>
      <c r="F53" s="32">
        <v>188.15</v>
      </c>
      <c r="G53" s="33"/>
      <c r="H53" s="34">
        <f t="shared" si="6"/>
        <v>0</v>
      </c>
      <c r="I53" s="73">
        <v>0.23</v>
      </c>
      <c r="J53" s="35">
        <f t="shared" si="7"/>
        <v>0</v>
      </c>
      <c r="K53" s="36">
        <f t="shared" si="8"/>
        <v>0</v>
      </c>
      <c r="M53" s="67" t="str">
        <f t="shared" si="9"/>
        <v>podaj stawkę!</v>
      </c>
      <c r="N53" s="58">
        <f t="shared" si="10"/>
        <v>1</v>
      </c>
    </row>
    <row r="54" spans="1:14" s="1" customFormat="1" ht="24" x14ac:dyDescent="0.2">
      <c r="A54" s="92" t="s">
        <v>197</v>
      </c>
      <c r="B54" s="93" t="s">
        <v>180</v>
      </c>
      <c r="C54" s="14" t="s">
        <v>101</v>
      </c>
      <c r="D54" s="11" t="s">
        <v>102</v>
      </c>
      <c r="E54" s="94" t="s">
        <v>64</v>
      </c>
      <c r="F54" s="95">
        <v>2</v>
      </c>
      <c r="G54" s="97"/>
      <c r="H54" s="104">
        <f t="shared" si="6"/>
        <v>0</v>
      </c>
      <c r="I54" s="106">
        <v>0.08</v>
      </c>
      <c r="J54" s="108">
        <f t="shared" si="7"/>
        <v>0</v>
      </c>
      <c r="K54" s="99">
        <f t="shared" si="8"/>
        <v>0</v>
      </c>
      <c r="M54" s="91" t="str">
        <f t="shared" si="9"/>
        <v>podaj stawkę!</v>
      </c>
      <c r="N54" s="82">
        <f t="shared" si="10"/>
        <v>1</v>
      </c>
    </row>
    <row r="55" spans="1:14" s="1" customFormat="1" ht="48" x14ac:dyDescent="0.2">
      <c r="A55" s="92"/>
      <c r="B55" s="93"/>
      <c r="C55" s="14" t="s">
        <v>103</v>
      </c>
      <c r="D55" s="11" t="s">
        <v>104</v>
      </c>
      <c r="E55" s="94"/>
      <c r="F55" s="96"/>
      <c r="G55" s="98"/>
      <c r="H55" s="105">
        <f t="shared" si="6"/>
        <v>0</v>
      </c>
      <c r="I55" s="107"/>
      <c r="J55" s="109"/>
      <c r="K55" s="100"/>
      <c r="M55" s="91"/>
      <c r="N55" s="82"/>
    </row>
    <row r="56" spans="1:14" s="1" customFormat="1" ht="24" x14ac:dyDescent="0.2">
      <c r="A56" s="45">
        <v>26</v>
      </c>
      <c r="B56" s="71" t="s">
        <v>181</v>
      </c>
      <c r="C56" s="14" t="s">
        <v>105</v>
      </c>
      <c r="D56" s="10" t="s">
        <v>106</v>
      </c>
      <c r="E56" s="14" t="s">
        <v>85</v>
      </c>
      <c r="F56" s="32">
        <v>190</v>
      </c>
      <c r="G56" s="33"/>
      <c r="H56" s="34">
        <f t="shared" si="6"/>
        <v>0</v>
      </c>
      <c r="I56" s="73">
        <v>0.08</v>
      </c>
      <c r="J56" s="35">
        <f t="shared" si="7"/>
        <v>0</v>
      </c>
      <c r="K56" s="36">
        <f t="shared" si="8"/>
        <v>0</v>
      </c>
      <c r="M56" s="67" t="str">
        <f t="shared" si="9"/>
        <v>podaj stawkę!</v>
      </c>
      <c r="N56" s="58">
        <f t="shared" si="10"/>
        <v>1</v>
      </c>
    </row>
    <row r="57" spans="1:14" s="1" customFormat="1" ht="24" x14ac:dyDescent="0.2">
      <c r="A57" s="45">
        <v>27</v>
      </c>
      <c r="B57" s="71" t="s">
        <v>182</v>
      </c>
      <c r="C57" s="15" t="s">
        <v>107</v>
      </c>
      <c r="D57" s="10" t="s">
        <v>108</v>
      </c>
      <c r="E57" s="14" t="s">
        <v>85</v>
      </c>
      <c r="F57" s="32">
        <v>2</v>
      </c>
      <c r="G57" s="33"/>
      <c r="H57" s="34">
        <f t="shared" si="6"/>
        <v>0</v>
      </c>
      <c r="I57" s="73" t="s">
        <v>50</v>
      </c>
      <c r="J57" s="35">
        <f t="shared" si="7"/>
        <v>0</v>
      </c>
      <c r="K57" s="36">
        <f t="shared" si="8"/>
        <v>0</v>
      </c>
      <c r="M57" s="67" t="str">
        <f t="shared" si="9"/>
        <v>podaj stawkę!</v>
      </c>
      <c r="N57" s="58">
        <f t="shared" si="10"/>
        <v>1</v>
      </c>
    </row>
    <row r="58" spans="1:14" s="1" customFormat="1" ht="24" x14ac:dyDescent="0.2">
      <c r="A58" s="45">
        <v>28</v>
      </c>
      <c r="B58" s="71" t="s">
        <v>183</v>
      </c>
      <c r="C58" s="14" t="s">
        <v>109</v>
      </c>
      <c r="D58" s="10" t="s">
        <v>110</v>
      </c>
      <c r="E58" s="14" t="s">
        <v>111</v>
      </c>
      <c r="F58" s="32">
        <v>8</v>
      </c>
      <c r="G58" s="33"/>
      <c r="H58" s="34">
        <f t="shared" si="6"/>
        <v>0</v>
      </c>
      <c r="I58" s="73">
        <v>0.08</v>
      </c>
      <c r="J58" s="35">
        <f t="shared" si="7"/>
        <v>0</v>
      </c>
      <c r="K58" s="36">
        <f t="shared" si="8"/>
        <v>0</v>
      </c>
      <c r="M58" s="67" t="str">
        <f t="shared" si="9"/>
        <v>podaj stawkę!</v>
      </c>
      <c r="N58" s="58">
        <f t="shared" si="10"/>
        <v>1</v>
      </c>
    </row>
    <row r="59" spans="1:14" s="1" customFormat="1" ht="24" x14ac:dyDescent="0.2">
      <c r="A59" s="45">
        <v>29</v>
      </c>
      <c r="B59" s="71" t="s">
        <v>184</v>
      </c>
      <c r="C59" s="14" t="s">
        <v>112</v>
      </c>
      <c r="D59" s="11" t="s">
        <v>113</v>
      </c>
      <c r="E59" s="14" t="s">
        <v>114</v>
      </c>
      <c r="F59" s="32">
        <v>20</v>
      </c>
      <c r="G59" s="33"/>
      <c r="H59" s="34">
        <f t="shared" si="6"/>
        <v>0</v>
      </c>
      <c r="I59" s="73">
        <v>0.08</v>
      </c>
      <c r="J59" s="35">
        <f t="shared" si="7"/>
        <v>0</v>
      </c>
      <c r="K59" s="36">
        <f t="shared" si="8"/>
        <v>0</v>
      </c>
      <c r="M59" s="67" t="str">
        <f t="shared" si="9"/>
        <v>podaj stawkę!</v>
      </c>
      <c r="N59" s="58">
        <f t="shared" si="10"/>
        <v>1</v>
      </c>
    </row>
    <row r="60" spans="1:14" s="1" customFormat="1" ht="25.5" customHeight="1" x14ac:dyDescent="0.2">
      <c r="A60" s="45">
        <v>30</v>
      </c>
      <c r="B60" s="71" t="s">
        <v>185</v>
      </c>
      <c r="C60" s="15" t="s">
        <v>115</v>
      </c>
      <c r="D60" s="10" t="s">
        <v>116</v>
      </c>
      <c r="E60" s="15" t="s">
        <v>64</v>
      </c>
      <c r="F60" s="32">
        <v>2</v>
      </c>
      <c r="G60" s="33"/>
      <c r="H60" s="34">
        <f t="shared" si="6"/>
        <v>0</v>
      </c>
      <c r="I60" s="73" t="s">
        <v>50</v>
      </c>
      <c r="J60" s="35">
        <f t="shared" si="7"/>
        <v>0</v>
      </c>
      <c r="K60" s="36">
        <f t="shared" si="8"/>
        <v>0</v>
      </c>
      <c r="M60" s="67" t="str">
        <f t="shared" si="9"/>
        <v>podaj stawkę!</v>
      </c>
      <c r="N60" s="58">
        <f t="shared" si="10"/>
        <v>1</v>
      </c>
    </row>
    <row r="61" spans="1:14" s="1" customFormat="1" ht="21.75" customHeight="1" x14ac:dyDescent="0.2">
      <c r="A61" s="45">
        <v>31</v>
      </c>
      <c r="B61" s="71" t="s">
        <v>185</v>
      </c>
      <c r="C61" s="15" t="s">
        <v>117</v>
      </c>
      <c r="D61" s="10" t="s">
        <v>118</v>
      </c>
      <c r="E61" s="15" t="s">
        <v>64</v>
      </c>
      <c r="F61" s="32">
        <v>2</v>
      </c>
      <c r="G61" s="33"/>
      <c r="H61" s="34">
        <f t="shared" si="6"/>
        <v>0</v>
      </c>
      <c r="I61" s="73" t="s">
        <v>50</v>
      </c>
      <c r="J61" s="35">
        <f t="shared" si="7"/>
        <v>0</v>
      </c>
      <c r="K61" s="36">
        <f t="shared" si="8"/>
        <v>0</v>
      </c>
      <c r="M61" s="67" t="str">
        <f t="shared" si="9"/>
        <v>podaj stawkę!</v>
      </c>
      <c r="N61" s="58">
        <f t="shared" si="10"/>
        <v>1</v>
      </c>
    </row>
    <row r="62" spans="1:14" s="1" customFormat="1" ht="24" x14ac:dyDescent="0.2">
      <c r="A62" s="45">
        <v>32</v>
      </c>
      <c r="B62" s="71" t="s">
        <v>185</v>
      </c>
      <c r="C62" s="15" t="s">
        <v>119</v>
      </c>
      <c r="D62" s="10" t="s">
        <v>120</v>
      </c>
      <c r="E62" s="15" t="s">
        <v>64</v>
      </c>
      <c r="F62" s="32">
        <v>52</v>
      </c>
      <c r="G62" s="33"/>
      <c r="H62" s="34">
        <f t="shared" si="6"/>
        <v>0</v>
      </c>
      <c r="I62" s="73" t="s">
        <v>50</v>
      </c>
      <c r="J62" s="35">
        <f t="shared" si="7"/>
        <v>0</v>
      </c>
      <c r="K62" s="36">
        <f t="shared" si="8"/>
        <v>0</v>
      </c>
      <c r="M62" s="67" t="str">
        <f t="shared" si="9"/>
        <v>podaj stawkę!</v>
      </c>
      <c r="N62" s="58">
        <f t="shared" si="10"/>
        <v>1</v>
      </c>
    </row>
    <row r="63" spans="1:14" s="1" customFormat="1" ht="24.6" thickBot="1" x14ac:dyDescent="0.25">
      <c r="A63" s="45">
        <v>33</v>
      </c>
      <c r="B63" s="71" t="s">
        <v>185</v>
      </c>
      <c r="C63" s="15" t="s">
        <v>121</v>
      </c>
      <c r="D63" s="10" t="s">
        <v>122</v>
      </c>
      <c r="E63" s="15" t="s">
        <v>64</v>
      </c>
      <c r="F63" s="32">
        <v>2</v>
      </c>
      <c r="G63" s="33"/>
      <c r="H63" s="34">
        <f t="shared" si="6"/>
        <v>0</v>
      </c>
      <c r="I63" s="73" t="s">
        <v>50</v>
      </c>
      <c r="J63" s="35">
        <f t="shared" si="7"/>
        <v>0</v>
      </c>
      <c r="K63" s="36">
        <f t="shared" si="8"/>
        <v>0</v>
      </c>
      <c r="M63" s="67" t="str">
        <f t="shared" si="9"/>
        <v>podaj stawkę!</v>
      </c>
      <c r="N63" s="58">
        <f t="shared" si="10"/>
        <v>1</v>
      </c>
    </row>
    <row r="64" spans="1:14" s="1" customFormat="1" ht="42.75" customHeight="1" thickBot="1" x14ac:dyDescent="0.35">
      <c r="A64" s="84" t="s">
        <v>123</v>
      </c>
      <c r="B64" s="85"/>
      <c r="C64" s="85"/>
      <c r="D64" s="85"/>
      <c r="E64" s="85"/>
      <c r="F64" s="85"/>
      <c r="G64" s="85"/>
      <c r="H64" s="85"/>
      <c r="I64" s="85"/>
      <c r="J64" s="85"/>
      <c r="K64" s="86"/>
      <c r="M64" s="64"/>
      <c r="N64" s="56"/>
    </row>
    <row r="65" spans="1:14" s="1" customFormat="1" ht="30" customHeight="1" thickBot="1" x14ac:dyDescent="0.25">
      <c r="A65" s="77" t="s">
        <v>198</v>
      </c>
      <c r="B65" s="78" t="s">
        <v>186</v>
      </c>
      <c r="C65" s="24" t="s">
        <v>124</v>
      </c>
      <c r="D65" s="9" t="s">
        <v>125</v>
      </c>
      <c r="E65" s="18" t="s">
        <v>126</v>
      </c>
      <c r="F65" s="32">
        <v>536</v>
      </c>
      <c r="G65" s="33"/>
      <c r="H65" s="34">
        <f t="shared" si="6"/>
        <v>0</v>
      </c>
      <c r="I65" s="73" t="s">
        <v>50</v>
      </c>
      <c r="J65" s="40">
        <f t="shared" ref="J65" si="11">ROUND(H65*I65,2)</f>
        <v>0</v>
      </c>
      <c r="K65" s="41">
        <f t="shared" ref="K65" si="12">ROUND(H65+J65,2)</f>
        <v>0</v>
      </c>
      <c r="M65" s="67" t="str">
        <f t="shared" ref="M65:M83" si="13">IF(AND(F65&gt;0,OR(ISBLANK(G65),G65=0)),"podaj stawkę!",IF(AND(ISBLANK(F65),G65&gt;0),"usuń stawkę","OK"))</f>
        <v>podaj stawkę!</v>
      </c>
      <c r="N65" s="58">
        <f t="shared" ref="N65:N83" si="14">IF(M65&lt;&gt;"OK",1,0)</f>
        <v>1</v>
      </c>
    </row>
    <row r="66" spans="1:14" s="1" customFormat="1" ht="48" customHeight="1" thickBot="1" x14ac:dyDescent="0.35">
      <c r="A66" s="84" t="s">
        <v>128</v>
      </c>
      <c r="B66" s="85"/>
      <c r="C66" s="85"/>
      <c r="D66" s="85"/>
      <c r="E66" s="85"/>
      <c r="F66" s="85"/>
      <c r="G66" s="85"/>
      <c r="H66" s="85"/>
      <c r="I66" s="85"/>
      <c r="J66" s="85"/>
      <c r="K66" s="86"/>
      <c r="M66" s="64"/>
      <c r="N66" s="56"/>
    </row>
    <row r="67" spans="1:14" s="1" customFormat="1" ht="48" x14ac:dyDescent="0.2">
      <c r="A67" s="87" t="s">
        <v>199</v>
      </c>
      <c r="B67" s="89" t="s">
        <v>186</v>
      </c>
      <c r="C67" s="25" t="s">
        <v>129</v>
      </c>
      <c r="D67" s="9" t="s">
        <v>125</v>
      </c>
      <c r="E67" s="18" t="s">
        <v>126</v>
      </c>
      <c r="F67" s="32">
        <v>443</v>
      </c>
      <c r="G67" s="33"/>
      <c r="H67" s="34">
        <f t="shared" ref="H67:H68" si="15">ROUND(F67*G67,2)</f>
        <v>0</v>
      </c>
      <c r="I67" s="73" t="s">
        <v>50</v>
      </c>
      <c r="J67" s="40">
        <f t="shared" ref="J67:J68" si="16">ROUND(H67*I67,2)</f>
        <v>0</v>
      </c>
      <c r="K67" s="41">
        <f t="shared" ref="K67:K68" si="17">ROUND(H67+J67,2)</f>
        <v>0</v>
      </c>
      <c r="M67" s="67" t="str">
        <f t="shared" si="13"/>
        <v>podaj stawkę!</v>
      </c>
      <c r="N67" s="58">
        <f t="shared" si="14"/>
        <v>1</v>
      </c>
    </row>
    <row r="68" spans="1:14" s="1" customFormat="1" ht="36.6" thickBot="1" x14ac:dyDescent="0.25">
      <c r="A68" s="88"/>
      <c r="B68" s="90"/>
      <c r="C68" s="26" t="s">
        <v>130</v>
      </c>
      <c r="D68" s="23" t="s">
        <v>127</v>
      </c>
      <c r="E68" s="22" t="s">
        <v>126</v>
      </c>
      <c r="F68" s="42">
        <v>1186</v>
      </c>
      <c r="G68" s="33"/>
      <c r="H68" s="34">
        <f t="shared" si="15"/>
        <v>0</v>
      </c>
      <c r="I68" s="74">
        <v>0.08</v>
      </c>
      <c r="J68" s="40">
        <f t="shared" si="16"/>
        <v>0</v>
      </c>
      <c r="K68" s="41">
        <f t="shared" si="17"/>
        <v>0</v>
      </c>
      <c r="M68" s="67" t="str">
        <f t="shared" si="13"/>
        <v>podaj stawkę!</v>
      </c>
      <c r="N68" s="58">
        <f t="shared" si="14"/>
        <v>1</v>
      </c>
    </row>
    <row r="69" spans="1:14" s="1" customFormat="1" ht="41.25" customHeight="1" thickBot="1" x14ac:dyDescent="0.35">
      <c r="A69" s="148" t="s">
        <v>131</v>
      </c>
      <c r="B69" s="149"/>
      <c r="C69" s="149"/>
      <c r="D69" s="149"/>
      <c r="E69" s="149"/>
      <c r="F69" s="149"/>
      <c r="G69" s="149"/>
      <c r="H69" s="149"/>
      <c r="I69" s="149"/>
      <c r="J69" s="149"/>
      <c r="K69" s="150"/>
      <c r="M69" s="64"/>
      <c r="N69" s="56"/>
    </row>
    <row r="70" spans="1:14" s="1" customFormat="1" ht="48" x14ac:dyDescent="0.2">
      <c r="A70" s="87" t="s">
        <v>200</v>
      </c>
      <c r="B70" s="89" t="s">
        <v>186</v>
      </c>
      <c r="C70" s="18" t="s">
        <v>132</v>
      </c>
      <c r="D70" s="9" t="s">
        <v>125</v>
      </c>
      <c r="E70" s="18" t="s">
        <v>126</v>
      </c>
      <c r="F70" s="32">
        <v>587</v>
      </c>
      <c r="G70" s="33"/>
      <c r="H70" s="34">
        <f t="shared" ref="H70:H71" si="18">ROUND(F70*G70,2)</f>
        <v>0</v>
      </c>
      <c r="I70" s="73" t="s">
        <v>50</v>
      </c>
      <c r="J70" s="40">
        <f t="shared" ref="J70:J71" si="19">ROUND(H70*I70,2)</f>
        <v>0</v>
      </c>
      <c r="K70" s="41">
        <f t="shared" ref="K70:K71" si="20">ROUND(H70+J70,2)</f>
        <v>0</v>
      </c>
      <c r="M70" s="67" t="str">
        <f t="shared" si="13"/>
        <v>podaj stawkę!</v>
      </c>
      <c r="N70" s="58">
        <f t="shared" si="14"/>
        <v>1</v>
      </c>
    </row>
    <row r="71" spans="1:14" s="1" customFormat="1" ht="36.6" thickBot="1" x14ac:dyDescent="0.25">
      <c r="A71" s="88"/>
      <c r="B71" s="90"/>
      <c r="C71" s="22" t="s">
        <v>133</v>
      </c>
      <c r="D71" s="23" t="s">
        <v>127</v>
      </c>
      <c r="E71" s="22" t="s">
        <v>126</v>
      </c>
      <c r="F71" s="42">
        <v>263</v>
      </c>
      <c r="G71" s="33"/>
      <c r="H71" s="34">
        <f t="shared" si="18"/>
        <v>0</v>
      </c>
      <c r="I71" s="74">
        <v>0.08</v>
      </c>
      <c r="J71" s="40">
        <f t="shared" si="19"/>
        <v>0</v>
      </c>
      <c r="K71" s="41">
        <f t="shared" si="20"/>
        <v>0</v>
      </c>
      <c r="M71" s="67" t="str">
        <f t="shared" si="13"/>
        <v>podaj stawkę!</v>
      </c>
      <c r="N71" s="58">
        <f t="shared" si="14"/>
        <v>1</v>
      </c>
    </row>
    <row r="72" spans="1:14" s="1" customFormat="1" ht="35.25" customHeight="1" thickBot="1" x14ac:dyDescent="0.35">
      <c r="A72" s="84" t="s">
        <v>134</v>
      </c>
      <c r="B72" s="85"/>
      <c r="C72" s="85"/>
      <c r="D72" s="85"/>
      <c r="E72" s="85"/>
      <c r="F72" s="85"/>
      <c r="G72" s="85"/>
      <c r="H72" s="85"/>
      <c r="I72" s="85"/>
      <c r="J72" s="85"/>
      <c r="K72" s="86"/>
      <c r="M72" s="64"/>
      <c r="N72" s="56"/>
    </row>
    <row r="73" spans="1:14" s="1" customFormat="1" ht="48.6" thickBot="1" x14ac:dyDescent="0.25">
      <c r="A73" s="77" t="s">
        <v>201</v>
      </c>
      <c r="B73" s="78" t="s">
        <v>186</v>
      </c>
      <c r="C73" s="18" t="s">
        <v>132</v>
      </c>
      <c r="D73" s="9" t="s">
        <v>125</v>
      </c>
      <c r="E73" s="18" t="s">
        <v>126</v>
      </c>
      <c r="F73" s="32">
        <v>4</v>
      </c>
      <c r="G73" s="33"/>
      <c r="H73" s="34">
        <f t="shared" ref="H73" si="21">ROUND(F73*G73,2)</f>
        <v>0</v>
      </c>
      <c r="I73" s="73" t="s">
        <v>50</v>
      </c>
      <c r="J73" s="40">
        <f t="shared" ref="J73" si="22">ROUND(H73*I73,2)</f>
        <v>0</v>
      </c>
      <c r="K73" s="41">
        <f t="shared" ref="K73" si="23">ROUND(H73+J73,2)</f>
        <v>0</v>
      </c>
      <c r="M73" s="67" t="str">
        <f t="shared" si="13"/>
        <v>podaj stawkę!</v>
      </c>
      <c r="N73" s="58">
        <f t="shared" si="14"/>
        <v>1</v>
      </c>
    </row>
    <row r="74" spans="1:14" s="1" customFormat="1" ht="45" customHeight="1" thickBot="1" x14ac:dyDescent="0.35">
      <c r="A74" s="84" t="s">
        <v>135</v>
      </c>
      <c r="B74" s="85"/>
      <c r="C74" s="85"/>
      <c r="D74" s="85"/>
      <c r="E74" s="85"/>
      <c r="F74" s="85"/>
      <c r="G74" s="85"/>
      <c r="H74" s="85"/>
      <c r="I74" s="85"/>
      <c r="J74" s="85"/>
      <c r="K74" s="86"/>
      <c r="M74" s="64"/>
      <c r="N74" s="56"/>
    </row>
    <row r="75" spans="1:14" s="1" customFormat="1" ht="48.6" thickBot="1" x14ac:dyDescent="0.25">
      <c r="A75" s="77" t="s">
        <v>202</v>
      </c>
      <c r="B75" s="78" t="s">
        <v>186</v>
      </c>
      <c r="C75" s="18" t="s">
        <v>129</v>
      </c>
      <c r="D75" s="9" t="s">
        <v>125</v>
      </c>
      <c r="E75" s="18" t="s">
        <v>126</v>
      </c>
      <c r="F75" s="32">
        <v>1529</v>
      </c>
      <c r="G75" s="33"/>
      <c r="H75" s="34">
        <f t="shared" ref="H75" si="24">ROUND(F75*G75,2)</f>
        <v>0</v>
      </c>
      <c r="I75" s="73" t="s">
        <v>50</v>
      </c>
      <c r="J75" s="40">
        <f t="shared" ref="J75" si="25">ROUND(H75*I75,2)</f>
        <v>0</v>
      </c>
      <c r="K75" s="41">
        <f t="shared" ref="K75" si="26">ROUND(H75+J75,2)</f>
        <v>0</v>
      </c>
      <c r="M75" s="67" t="str">
        <f t="shared" si="13"/>
        <v>podaj stawkę!</v>
      </c>
      <c r="N75" s="58">
        <f t="shared" si="14"/>
        <v>1</v>
      </c>
    </row>
    <row r="76" spans="1:14" s="1" customFormat="1" ht="27" customHeight="1" thickBot="1" x14ac:dyDescent="0.35">
      <c r="A76" s="84" t="s">
        <v>136</v>
      </c>
      <c r="B76" s="85"/>
      <c r="C76" s="85"/>
      <c r="D76" s="85"/>
      <c r="E76" s="85"/>
      <c r="F76" s="85"/>
      <c r="G76" s="85"/>
      <c r="H76" s="85"/>
      <c r="I76" s="85"/>
      <c r="J76" s="85"/>
      <c r="K76" s="86"/>
      <c r="M76" s="64"/>
      <c r="N76" s="56"/>
    </row>
    <row r="77" spans="1:14" s="1" customFormat="1" ht="24.6" thickBot="1" x14ac:dyDescent="0.25">
      <c r="A77" s="81">
        <v>39</v>
      </c>
      <c r="B77" s="71" t="s">
        <v>187</v>
      </c>
      <c r="C77" s="18" t="s">
        <v>137</v>
      </c>
      <c r="D77" s="9" t="s">
        <v>136</v>
      </c>
      <c r="E77" s="18" t="s">
        <v>126</v>
      </c>
      <c r="F77" s="32">
        <v>4548</v>
      </c>
      <c r="G77" s="33"/>
      <c r="H77" s="34">
        <f t="shared" ref="H77" si="27">ROUND(F77*G77,2)</f>
        <v>0</v>
      </c>
      <c r="I77" s="73" t="s">
        <v>50</v>
      </c>
      <c r="J77" s="40">
        <f t="shared" ref="J77" si="28">ROUND(H77*I77,2)</f>
        <v>0</v>
      </c>
      <c r="K77" s="41">
        <f t="shared" ref="K77" si="29">ROUND(H77+J77,2)</f>
        <v>0</v>
      </c>
      <c r="M77" s="67" t="str">
        <f t="shared" si="13"/>
        <v>podaj stawkę!</v>
      </c>
      <c r="N77" s="58">
        <f t="shared" si="14"/>
        <v>1</v>
      </c>
    </row>
    <row r="78" spans="1:14" s="1" customFormat="1" ht="31.5" customHeight="1" thickBot="1" x14ac:dyDescent="0.35">
      <c r="A78" s="148" t="s">
        <v>138</v>
      </c>
      <c r="B78" s="149"/>
      <c r="C78" s="149"/>
      <c r="D78" s="149"/>
      <c r="E78" s="149"/>
      <c r="F78" s="149"/>
      <c r="G78" s="149"/>
      <c r="H78" s="149"/>
      <c r="I78" s="149"/>
      <c r="J78" s="149"/>
      <c r="K78" s="150"/>
      <c r="M78" s="64"/>
      <c r="N78" s="56"/>
    </row>
    <row r="79" spans="1:14" s="1" customFormat="1" ht="24.6" thickBot="1" x14ac:dyDescent="0.25">
      <c r="A79" s="151">
        <v>40</v>
      </c>
      <c r="B79" s="71" t="s">
        <v>188</v>
      </c>
      <c r="C79" s="22" t="s">
        <v>139</v>
      </c>
      <c r="D79" s="23" t="s">
        <v>140</v>
      </c>
      <c r="E79" s="22" t="s">
        <v>126</v>
      </c>
      <c r="F79" s="42">
        <v>25</v>
      </c>
      <c r="G79" s="33"/>
      <c r="H79" s="34">
        <f t="shared" ref="H79" si="30">ROUND(F79*G79,2)</f>
        <v>0</v>
      </c>
      <c r="I79" s="74">
        <v>0.08</v>
      </c>
      <c r="J79" s="40">
        <f t="shared" ref="J79" si="31">ROUND(H79*I79,2)</f>
        <v>0</v>
      </c>
      <c r="K79" s="41">
        <f t="shared" ref="K79" si="32">ROUND(H79+J79,2)</f>
        <v>0</v>
      </c>
      <c r="M79" s="67" t="str">
        <f t="shared" si="13"/>
        <v>podaj stawkę!</v>
      </c>
      <c r="N79" s="58">
        <f t="shared" si="14"/>
        <v>1</v>
      </c>
    </row>
    <row r="80" spans="1:14" s="1" customFormat="1" ht="27.75" customHeight="1" thickBot="1" x14ac:dyDescent="0.35">
      <c r="A80" s="84" t="s">
        <v>141</v>
      </c>
      <c r="B80" s="85"/>
      <c r="C80" s="85"/>
      <c r="D80" s="85"/>
      <c r="E80" s="85"/>
      <c r="F80" s="85"/>
      <c r="G80" s="85"/>
      <c r="H80" s="85"/>
      <c r="I80" s="85"/>
      <c r="J80" s="85"/>
      <c r="K80" s="86"/>
      <c r="M80" s="64"/>
      <c r="N80" s="56"/>
    </row>
    <row r="81" spans="1:14" s="1" customFormat="1" ht="24" x14ac:dyDescent="0.2">
      <c r="A81" s="81">
        <v>41</v>
      </c>
      <c r="B81" s="71" t="s">
        <v>189</v>
      </c>
      <c r="C81" s="25" t="s">
        <v>142</v>
      </c>
      <c r="D81" s="9" t="s">
        <v>143</v>
      </c>
      <c r="E81" s="18" t="s">
        <v>144</v>
      </c>
      <c r="F81" s="47">
        <v>4</v>
      </c>
      <c r="G81" s="48"/>
      <c r="H81" s="70">
        <f t="shared" ref="H81:H83" si="33">ROUND(F81*G81,2)</f>
        <v>0</v>
      </c>
      <c r="I81" s="75" t="s">
        <v>50</v>
      </c>
      <c r="J81" s="49">
        <f t="shared" ref="J81:J83" si="34">ROUND(H81*I81,2)</f>
        <v>0</v>
      </c>
      <c r="K81" s="50">
        <f t="shared" ref="K81:K83" si="35">ROUND(H81+J81,2)</f>
        <v>0</v>
      </c>
      <c r="M81" s="67" t="str">
        <f t="shared" si="13"/>
        <v>podaj stawkę!</v>
      </c>
      <c r="N81" s="58">
        <f t="shared" si="14"/>
        <v>1</v>
      </c>
    </row>
    <row r="82" spans="1:14" s="1" customFormat="1" ht="24" x14ac:dyDescent="0.2">
      <c r="A82" s="81">
        <v>42</v>
      </c>
      <c r="B82" s="71" t="s">
        <v>190</v>
      </c>
      <c r="C82" s="19" t="s">
        <v>145</v>
      </c>
      <c r="D82" s="10" t="s">
        <v>146</v>
      </c>
      <c r="E82" s="15" t="s">
        <v>17</v>
      </c>
      <c r="F82" s="51">
        <v>53.43</v>
      </c>
      <c r="G82" s="33"/>
      <c r="H82" s="34">
        <f t="shared" si="33"/>
        <v>0</v>
      </c>
      <c r="I82" s="74">
        <v>0.08</v>
      </c>
      <c r="J82" s="40">
        <f t="shared" si="34"/>
        <v>0</v>
      </c>
      <c r="K82" s="41">
        <f t="shared" si="35"/>
        <v>0</v>
      </c>
      <c r="M82" s="67" t="str">
        <f t="shared" si="13"/>
        <v>podaj stawkę!</v>
      </c>
      <c r="N82" s="58">
        <f t="shared" si="14"/>
        <v>1</v>
      </c>
    </row>
    <row r="83" spans="1:14" s="1" customFormat="1" ht="21" customHeight="1" x14ac:dyDescent="0.2">
      <c r="A83" s="81">
        <v>43</v>
      </c>
      <c r="B83" s="71" t="s">
        <v>191</v>
      </c>
      <c r="C83" s="19" t="s">
        <v>147</v>
      </c>
      <c r="D83" s="10" t="s">
        <v>148</v>
      </c>
      <c r="E83" s="15" t="s">
        <v>88</v>
      </c>
      <c r="F83" s="51">
        <v>20</v>
      </c>
      <c r="G83" s="33"/>
      <c r="H83" s="34">
        <f t="shared" si="33"/>
        <v>0</v>
      </c>
      <c r="I83" s="74">
        <v>0.08</v>
      </c>
      <c r="J83" s="40">
        <f t="shared" si="34"/>
        <v>0</v>
      </c>
      <c r="K83" s="41">
        <f t="shared" si="35"/>
        <v>0</v>
      </c>
      <c r="M83" s="67" t="str">
        <f t="shared" si="13"/>
        <v>podaj stawkę!</v>
      </c>
      <c r="N83" s="58">
        <f t="shared" si="14"/>
        <v>1</v>
      </c>
    </row>
    <row r="84" spans="1:14" s="1" customFormat="1" ht="26.4" x14ac:dyDescent="0.2">
      <c r="A84" s="81">
        <v>44</v>
      </c>
      <c r="B84" s="72" t="s">
        <v>192</v>
      </c>
      <c r="C84" s="19" t="s">
        <v>149</v>
      </c>
      <c r="D84" s="10" t="s">
        <v>150</v>
      </c>
      <c r="E84" s="15" t="s">
        <v>18</v>
      </c>
      <c r="F84" s="51">
        <v>20</v>
      </c>
      <c r="G84" s="33"/>
      <c r="H84" s="34">
        <f t="shared" ref="H84" si="36">ROUND(F84*G84,2)</f>
        <v>0</v>
      </c>
      <c r="I84" s="74">
        <v>0.08</v>
      </c>
      <c r="J84" s="40">
        <f t="shared" ref="J84" si="37">ROUND(H84*I84,2)</f>
        <v>0</v>
      </c>
      <c r="K84" s="41">
        <f t="shared" ref="K84" si="38">ROUND(H84+J84,2)</f>
        <v>0</v>
      </c>
      <c r="M84" s="67" t="str">
        <f t="shared" ref="M84:M88" si="39">IF(AND(F84&gt;0,OR(ISBLANK(G84),G84=0)),"podaj stawkę!",IF(AND(ISBLANK(F84),G84&gt;0),"usuń stawkę","OK"))</f>
        <v>podaj stawkę!</v>
      </c>
      <c r="N84" s="58">
        <f t="shared" ref="N84:N88" si="40">IF(M84&lt;&gt;"OK",1,0)</f>
        <v>1</v>
      </c>
    </row>
    <row r="85" spans="1:14" s="1" customFormat="1" x14ac:dyDescent="0.2">
      <c r="A85" s="81">
        <v>45</v>
      </c>
      <c r="B85" s="43"/>
      <c r="C85" s="19" t="s">
        <v>151</v>
      </c>
      <c r="D85" s="10" t="s">
        <v>152</v>
      </c>
      <c r="E85" s="15" t="s">
        <v>61</v>
      </c>
      <c r="F85" s="51">
        <v>106</v>
      </c>
      <c r="G85" s="33"/>
      <c r="H85" s="34">
        <f t="shared" ref="H85:H88" si="41">ROUND(F85*G85,2)</f>
        <v>0</v>
      </c>
      <c r="I85" s="74">
        <v>0.08</v>
      </c>
      <c r="J85" s="40">
        <f t="shared" ref="J85:J88" si="42">ROUND(H85*I85,2)</f>
        <v>0</v>
      </c>
      <c r="K85" s="41">
        <f t="shared" ref="K85:K88" si="43">ROUND(H85+J85,2)</f>
        <v>0</v>
      </c>
      <c r="M85" s="67" t="str">
        <f t="shared" si="39"/>
        <v>podaj stawkę!</v>
      </c>
      <c r="N85" s="58">
        <f t="shared" si="40"/>
        <v>1</v>
      </c>
    </row>
    <row r="86" spans="1:14" s="1" customFormat="1" x14ac:dyDescent="0.2">
      <c r="A86" s="81">
        <v>46</v>
      </c>
      <c r="B86" s="43"/>
      <c r="C86" s="19" t="s">
        <v>153</v>
      </c>
      <c r="D86" s="10" t="s">
        <v>152</v>
      </c>
      <c r="E86" s="15" t="s">
        <v>61</v>
      </c>
      <c r="F86" s="51">
        <v>146</v>
      </c>
      <c r="G86" s="33"/>
      <c r="H86" s="34">
        <f t="shared" si="41"/>
        <v>0</v>
      </c>
      <c r="I86" s="74">
        <v>0.23</v>
      </c>
      <c r="J86" s="40">
        <f t="shared" si="42"/>
        <v>0</v>
      </c>
      <c r="K86" s="41">
        <f t="shared" si="43"/>
        <v>0</v>
      </c>
      <c r="M86" s="67" t="str">
        <f t="shared" si="39"/>
        <v>podaj stawkę!</v>
      </c>
      <c r="N86" s="58">
        <f t="shared" si="40"/>
        <v>1</v>
      </c>
    </row>
    <row r="87" spans="1:14" s="1" customFormat="1" x14ac:dyDescent="0.2">
      <c r="A87" s="81">
        <v>47</v>
      </c>
      <c r="B87" s="43"/>
      <c r="C87" s="19" t="s">
        <v>154</v>
      </c>
      <c r="D87" s="10" t="s">
        <v>155</v>
      </c>
      <c r="E87" s="15" t="s">
        <v>61</v>
      </c>
      <c r="F87" s="51">
        <v>64</v>
      </c>
      <c r="G87" s="33"/>
      <c r="H87" s="34">
        <f t="shared" si="41"/>
        <v>0</v>
      </c>
      <c r="I87" s="74">
        <v>0.08</v>
      </c>
      <c r="J87" s="40">
        <f t="shared" si="42"/>
        <v>0</v>
      </c>
      <c r="K87" s="41">
        <f t="shared" si="43"/>
        <v>0</v>
      </c>
      <c r="M87" s="67" t="str">
        <f t="shared" si="39"/>
        <v>podaj stawkę!</v>
      </c>
      <c r="N87" s="58">
        <f t="shared" si="40"/>
        <v>1</v>
      </c>
    </row>
    <row r="88" spans="1:14" s="1" customFormat="1" ht="18" thickBot="1" x14ac:dyDescent="0.25">
      <c r="A88" s="81">
        <v>48</v>
      </c>
      <c r="B88" s="46"/>
      <c r="C88" s="20" t="s">
        <v>156</v>
      </c>
      <c r="D88" s="12" t="s">
        <v>155</v>
      </c>
      <c r="E88" s="16" t="s">
        <v>61</v>
      </c>
      <c r="F88" s="52">
        <v>48</v>
      </c>
      <c r="G88" s="37"/>
      <c r="H88" s="38">
        <f t="shared" si="41"/>
        <v>0</v>
      </c>
      <c r="I88" s="76">
        <v>0.23</v>
      </c>
      <c r="J88" s="53">
        <f t="shared" si="42"/>
        <v>0</v>
      </c>
      <c r="K88" s="54">
        <f t="shared" si="43"/>
        <v>0</v>
      </c>
      <c r="M88" s="67" t="str">
        <f t="shared" si="39"/>
        <v>podaj stawkę!</v>
      </c>
      <c r="N88" s="58">
        <f t="shared" si="40"/>
        <v>1</v>
      </c>
    </row>
    <row r="89" spans="1:14" s="1" customFormat="1" x14ac:dyDescent="0.3">
      <c r="C89" s="17"/>
      <c r="M89" s="64"/>
      <c r="N89" s="62">
        <f>SUM(N17:N88)</f>
        <v>50</v>
      </c>
    </row>
    <row r="90" spans="1:14" s="1" customFormat="1" x14ac:dyDescent="0.3">
      <c r="C90" s="17"/>
      <c r="M90" s="64"/>
      <c r="N90" s="56"/>
    </row>
    <row r="91" spans="1:14" s="1" customFormat="1" ht="33.75" customHeight="1" x14ac:dyDescent="0.3">
      <c r="A91" s="83" t="s">
        <v>157</v>
      </c>
      <c r="B91" s="83"/>
      <c r="C91" s="83"/>
      <c r="D91" s="55">
        <f>SUM(H17:H63,H65:H65,H67:H68,H70:H71,H73:H73,H75:H75,H77:H77,H79:H79,H81:H88)</f>
        <v>0</v>
      </c>
      <c r="E91" s="7"/>
      <c r="F91" s="7"/>
      <c r="G91" s="7"/>
      <c r="H91" s="130"/>
      <c r="I91" s="131"/>
      <c r="J91" s="131"/>
      <c r="K91" s="132"/>
      <c r="M91" s="68"/>
      <c r="N91" s="39"/>
    </row>
    <row r="92" spans="1:14" s="1" customFormat="1" ht="36.75" customHeight="1" x14ac:dyDescent="0.3">
      <c r="A92" s="83" t="s">
        <v>158</v>
      </c>
      <c r="B92" s="83"/>
      <c r="C92" s="83"/>
      <c r="D92" s="55">
        <f>SUM(K17:K63,K65:K65,K67:K68,K70:K71,K73:K73,K75:K75,K77:K77,K79:K79,K81:K88)</f>
        <v>0</v>
      </c>
      <c r="E92" s="7"/>
      <c r="F92" s="7"/>
      <c r="G92" s="7"/>
      <c r="H92" s="133"/>
      <c r="I92" s="134"/>
      <c r="J92" s="134"/>
      <c r="K92" s="135"/>
      <c r="L92" s="8"/>
      <c r="M92" s="68"/>
      <c r="N92" s="39"/>
    </row>
    <row r="93" spans="1:14" s="1" customFormat="1" x14ac:dyDescent="0.3">
      <c r="C93" s="17"/>
      <c r="E93" s="31"/>
      <c r="F93" s="31"/>
      <c r="G93" s="31"/>
      <c r="H93" s="133"/>
      <c r="I93" s="134"/>
      <c r="J93" s="134"/>
      <c r="K93" s="135"/>
      <c r="L93" s="8"/>
      <c r="M93" s="64"/>
      <c r="N93" s="56"/>
    </row>
    <row r="94" spans="1:14" s="1" customFormat="1" x14ac:dyDescent="0.3">
      <c r="C94" s="17"/>
      <c r="E94" s="31"/>
      <c r="F94" s="31"/>
      <c r="G94" s="31"/>
      <c r="H94" s="136"/>
      <c r="I94" s="137"/>
      <c r="J94" s="137"/>
      <c r="K94" s="138"/>
      <c r="M94" s="64"/>
      <c r="N94" s="56"/>
    </row>
    <row r="96" spans="1:14" ht="27.6" x14ac:dyDescent="0.45">
      <c r="D96" s="63" t="str">
        <f>IF(N89&gt;0,"Nie wypełniono wszystkich stawek lub wprowadzono niepotrzebne stawki!!!!!!","")</f>
        <v>Nie wypełniono wszystkich stawek lub wprowadzono niepotrzebne stawki!!!!!!</v>
      </c>
    </row>
  </sheetData>
  <sheetProtection algorithmName="SHA-512" hashValue="T2KObyjV6yzq5rBR7w1n0Q8XPnVzzUAiF9D6P9JG6WABz1F6faezbfLJsXKlNsPPrTi1S6kF9yEOqDaosjqCJA==" saltValue="n8VOfhNzYsQYRegolJGLKQ==" spinCount="100000" sheet="1" selectLockedCells="1"/>
  <mergeCells count="123">
    <mergeCell ref="H91:K94"/>
    <mergeCell ref="A3:J3"/>
    <mergeCell ref="A4:E4"/>
    <mergeCell ref="A8:K8"/>
    <mergeCell ref="A10:D10"/>
    <mergeCell ref="A11:D11"/>
    <mergeCell ref="A12:D12"/>
    <mergeCell ref="A13:D13"/>
    <mergeCell ref="A14:K14"/>
    <mergeCell ref="C16:D16"/>
    <mergeCell ref="A66:K66"/>
    <mergeCell ref="A67:A68"/>
    <mergeCell ref="B67:B68"/>
    <mergeCell ref="A69:K69"/>
    <mergeCell ref="A78:K78"/>
    <mergeCell ref="F29:F30"/>
    <mergeCell ref="G29:G30"/>
    <mergeCell ref="H29:H30"/>
    <mergeCell ref="I29:I30"/>
    <mergeCell ref="J29:J30"/>
    <mergeCell ref="K29:K30"/>
    <mergeCell ref="H54:H55"/>
    <mergeCell ref="I54:I55"/>
    <mergeCell ref="J54:J55"/>
    <mergeCell ref="M29:M30"/>
    <mergeCell ref="M17:M18"/>
    <mergeCell ref="A22:A26"/>
    <mergeCell ref="B22:B26"/>
    <mergeCell ref="E22:E26"/>
    <mergeCell ref="F22:F26"/>
    <mergeCell ref="G22:G26"/>
    <mergeCell ref="H22:H26"/>
    <mergeCell ref="I22:I26"/>
    <mergeCell ref="J22:J26"/>
    <mergeCell ref="K22:K26"/>
    <mergeCell ref="M22:M26"/>
    <mergeCell ref="A17:A18"/>
    <mergeCell ref="B17:B18"/>
    <mergeCell ref="E17:E18"/>
    <mergeCell ref="F17:F18"/>
    <mergeCell ref="G17:G18"/>
    <mergeCell ref="H17:H18"/>
    <mergeCell ref="I17:I18"/>
    <mergeCell ref="J17:J18"/>
    <mergeCell ref="K17:K18"/>
    <mergeCell ref="A29:A30"/>
    <mergeCell ref="B29:B30"/>
    <mergeCell ref="E29:E30"/>
    <mergeCell ref="M32:M34"/>
    <mergeCell ref="A35:A36"/>
    <mergeCell ref="B35:B36"/>
    <mergeCell ref="E35:E36"/>
    <mergeCell ref="F35:F36"/>
    <mergeCell ref="G35:G36"/>
    <mergeCell ref="H35:H36"/>
    <mergeCell ref="I35:I36"/>
    <mergeCell ref="J35:J36"/>
    <mergeCell ref="K35:K36"/>
    <mergeCell ref="M35:M36"/>
    <mergeCell ref="A32:A34"/>
    <mergeCell ref="B32:B34"/>
    <mergeCell ref="E32:E34"/>
    <mergeCell ref="F32:F34"/>
    <mergeCell ref="G32:G34"/>
    <mergeCell ref="H32:H34"/>
    <mergeCell ref="I32:I34"/>
    <mergeCell ref="J32:J34"/>
    <mergeCell ref="K32:K34"/>
    <mergeCell ref="M38:M40"/>
    <mergeCell ref="A38:A40"/>
    <mergeCell ref="B38:B40"/>
    <mergeCell ref="E38:E40"/>
    <mergeCell ref="F38:F40"/>
    <mergeCell ref="G38:G40"/>
    <mergeCell ref="H38:H40"/>
    <mergeCell ref="I38:I40"/>
    <mergeCell ref="J38:J40"/>
    <mergeCell ref="K38:K40"/>
    <mergeCell ref="K54:K55"/>
    <mergeCell ref="M42:M43"/>
    <mergeCell ref="A44:A45"/>
    <mergeCell ref="B44:B45"/>
    <mergeCell ref="E44:E45"/>
    <mergeCell ref="F44:F45"/>
    <mergeCell ref="G44:G45"/>
    <mergeCell ref="H44:H45"/>
    <mergeCell ref="I44:I45"/>
    <mergeCell ref="J44:J45"/>
    <mergeCell ref="K44:K45"/>
    <mergeCell ref="M44:M45"/>
    <mergeCell ref="A42:A43"/>
    <mergeCell ref="B42:B43"/>
    <mergeCell ref="E42:E43"/>
    <mergeCell ref="F42:F43"/>
    <mergeCell ref="G42:G43"/>
    <mergeCell ref="H42:H43"/>
    <mergeCell ref="I42:I43"/>
    <mergeCell ref="J42:J43"/>
    <mergeCell ref="K42:K43"/>
    <mergeCell ref="N42:N43"/>
    <mergeCell ref="N44:N45"/>
    <mergeCell ref="N54:N55"/>
    <mergeCell ref="A92:C92"/>
    <mergeCell ref="N17:N18"/>
    <mergeCell ref="N22:N26"/>
    <mergeCell ref="N29:N30"/>
    <mergeCell ref="N32:N34"/>
    <mergeCell ref="N35:N36"/>
    <mergeCell ref="N38:N40"/>
    <mergeCell ref="A91:C91"/>
    <mergeCell ref="A76:K76"/>
    <mergeCell ref="A80:K80"/>
    <mergeCell ref="A70:A71"/>
    <mergeCell ref="B70:B71"/>
    <mergeCell ref="A72:K72"/>
    <mergeCell ref="A74:K74"/>
    <mergeCell ref="M54:M55"/>
    <mergeCell ref="A64:K64"/>
    <mergeCell ref="A54:A55"/>
    <mergeCell ref="B54:B55"/>
    <mergeCell ref="E54:E55"/>
    <mergeCell ref="F54:F55"/>
    <mergeCell ref="G54:G55"/>
  </mergeCells>
  <conditionalFormatting sqref="H17:H63 J17:K63 H68 J68:K68 H71 J71:K71 H79 J79:K79 H82:H88 J82:K88">
    <cfRule type="cellIs" dxfId="32" priority="84" operator="greaterThan">
      <formula>0</formula>
    </cfRule>
  </conditionalFormatting>
  <conditionalFormatting sqref="M17:M18 M70:M71 M79 M81:M88">
    <cfRule type="cellIs" dxfId="31" priority="82" operator="notEqual">
      <formula>"OK"</formula>
    </cfRule>
    <cfRule type="cellIs" dxfId="30" priority="83" operator="equal">
      <formula>"OK"</formula>
    </cfRule>
  </conditionalFormatting>
  <conditionalFormatting sqref="M44 M19:M22 M27:M29 M31:M32 M35 M37:M38 M41:M42 M46:M54 M56:M63 M67:M68">
    <cfRule type="cellIs" dxfId="29" priority="78" operator="notEqual">
      <formula>"OK"</formula>
    </cfRule>
    <cfRule type="cellIs" dxfId="28" priority="79" operator="equal">
      <formula>"OK"</formula>
    </cfRule>
  </conditionalFormatting>
  <conditionalFormatting sqref="M65">
    <cfRule type="cellIs" dxfId="27" priority="76" operator="notEqual">
      <formula>"OK"</formula>
    </cfRule>
    <cfRule type="cellIs" dxfId="26" priority="77" operator="equal">
      <formula>"OK"</formula>
    </cfRule>
  </conditionalFormatting>
  <conditionalFormatting sqref="M73">
    <cfRule type="cellIs" dxfId="25" priority="70" operator="notEqual">
      <formula>"OK"</formula>
    </cfRule>
    <cfRule type="cellIs" dxfId="24" priority="71" operator="equal">
      <formula>"OK"</formula>
    </cfRule>
  </conditionalFormatting>
  <conditionalFormatting sqref="M75">
    <cfRule type="cellIs" dxfId="23" priority="68" operator="notEqual">
      <formula>"OK"</formula>
    </cfRule>
    <cfRule type="cellIs" dxfId="22" priority="69" operator="equal">
      <formula>"OK"</formula>
    </cfRule>
  </conditionalFormatting>
  <conditionalFormatting sqref="M77">
    <cfRule type="cellIs" dxfId="21" priority="66" operator="notEqual">
      <formula>"OK"</formula>
    </cfRule>
    <cfRule type="cellIs" dxfId="20" priority="67" operator="equal">
      <formula>"OK"</formula>
    </cfRule>
  </conditionalFormatting>
  <conditionalFormatting sqref="J65:K65">
    <cfRule type="cellIs" dxfId="19" priority="60" operator="greaterThan">
      <formula>0</formula>
    </cfRule>
  </conditionalFormatting>
  <conditionalFormatting sqref="H65">
    <cfRule type="cellIs" dxfId="18" priority="59" operator="greaterThan">
      <formula>0</formula>
    </cfRule>
  </conditionalFormatting>
  <conditionalFormatting sqref="H65 H17:H63 H67:H68 H70:H71 H79 H82:H88">
    <cfRule type="cellIs" dxfId="17" priority="58" operator="greaterThan">
      <formula>0</formula>
    </cfRule>
  </conditionalFormatting>
  <conditionalFormatting sqref="J67:K67">
    <cfRule type="cellIs" dxfId="16" priority="56" operator="greaterThan">
      <formula>0</formula>
    </cfRule>
  </conditionalFormatting>
  <conditionalFormatting sqref="H67">
    <cfRule type="cellIs" dxfId="15" priority="55" operator="greaterThan">
      <formula>0</formula>
    </cfRule>
  </conditionalFormatting>
  <conditionalFormatting sqref="J70:K70">
    <cfRule type="cellIs" dxfId="14" priority="52" operator="greaterThan">
      <formula>0</formula>
    </cfRule>
  </conditionalFormatting>
  <conditionalFormatting sqref="H70">
    <cfRule type="cellIs" dxfId="13" priority="51" operator="greaterThan">
      <formula>0</formula>
    </cfRule>
  </conditionalFormatting>
  <conditionalFormatting sqref="J73:K73">
    <cfRule type="cellIs" dxfId="12" priority="48" operator="greaterThan">
      <formula>0</formula>
    </cfRule>
  </conditionalFormatting>
  <conditionalFormatting sqref="H73">
    <cfRule type="cellIs" dxfId="11" priority="47" operator="greaterThan">
      <formula>0</formula>
    </cfRule>
  </conditionalFormatting>
  <conditionalFormatting sqref="H73">
    <cfRule type="cellIs" dxfId="10" priority="46" operator="greaterThan">
      <formula>0</formula>
    </cfRule>
  </conditionalFormatting>
  <conditionalFormatting sqref="J75:K75">
    <cfRule type="cellIs" dxfId="9" priority="44" operator="greaterThan">
      <formula>0</formula>
    </cfRule>
  </conditionalFormatting>
  <conditionalFormatting sqref="H75">
    <cfRule type="cellIs" dxfId="8" priority="43" operator="greaterThan">
      <formula>0</formula>
    </cfRule>
  </conditionalFormatting>
  <conditionalFormatting sqref="H75">
    <cfRule type="cellIs" dxfId="7" priority="42" operator="greaterThan">
      <formula>0</formula>
    </cfRule>
  </conditionalFormatting>
  <conditionalFormatting sqref="J77:K77">
    <cfRule type="cellIs" dxfId="6" priority="40" operator="greaterThan">
      <formula>0</formula>
    </cfRule>
  </conditionalFormatting>
  <conditionalFormatting sqref="H77">
    <cfRule type="cellIs" dxfId="5" priority="39" operator="greaterThan">
      <formula>0</formula>
    </cfRule>
  </conditionalFormatting>
  <conditionalFormatting sqref="H77">
    <cfRule type="cellIs" dxfId="4" priority="38" operator="greaterThan">
      <formula>0</formula>
    </cfRule>
  </conditionalFormatting>
  <conditionalFormatting sqref="J81:K81">
    <cfRule type="cellIs" dxfId="3" priority="33" operator="greaterThan">
      <formula>0</formula>
    </cfRule>
  </conditionalFormatting>
  <conditionalFormatting sqref="H81">
    <cfRule type="cellIs" dxfId="2" priority="32" operator="greaterThan">
      <formula>0</formula>
    </cfRule>
  </conditionalFormatting>
  <conditionalFormatting sqref="H81">
    <cfRule type="cellIs" dxfId="1" priority="31" operator="greaterThan">
      <formula>0</formula>
    </cfRule>
  </conditionalFormatting>
  <conditionalFormatting sqref="N17 N44 N19:N22 N27:N29 N31:N32 N35 N37:N38 N41:N42 N46:N54 N56:N88">
    <cfRule type="cellIs" dxfId="0" priority="1" operator="greaterThan">
      <formula>0</formula>
    </cfRule>
  </conditionalFormatting>
  <dataValidations count="2">
    <dataValidation type="decimal" allowBlank="1" showInputMessage="1" showErrorMessage="1" errorTitle="stwka" error="Wprowadź liczbę większą od 0. Sprawdż separator części dziesiętnej (przecinek, kropka)_x000a_" promptTitle="stawka" prompt="Podaj stawkę w zł" sqref="G65 G67 G70 G73 G75 G77 G17:G63 G81:G88">
      <formula1>0</formula1>
      <formula2>100000000000</formula2>
    </dataValidation>
    <dataValidation type="list" showInputMessage="1" showErrorMessage="1" error="Podaj właściwą stawkęVAT (8 lub 23%)" sqref="I65 I73 I75 I77 I17:I63 I67:I68 I70:I71 I79 I81:I88">
      <formula1>"8%,23%"</formula1>
    </dataValidation>
  </dataValidations>
  <pageMargins left="0.70866141732283472" right="0.70866141732283472" top="0.74803149606299213" bottom="0.74803149606299213" header="0.31496062992125984" footer="0.31496062992125984"/>
  <pageSetup paperSize="9" scale="72" fitToHeight="18" orientation="landscape" r:id="rId1"/>
  <headerFooter alignWithMargins="0">
    <oddFooter>&amp;Cstrona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pakiet ....</vt:lpstr>
      <vt:lpstr>'pakiet ....'!Obszar_wydruku</vt:lpstr>
      <vt:lpstr>'pakiet ....'!Tytuły_wydruku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1214 N.Runowo Marcin Bujewski</cp:lastModifiedBy>
  <cp:lastPrinted>2020-10-19T08:32:41Z</cp:lastPrinted>
  <dcterms:created xsi:type="dcterms:W3CDTF">2020-10-18T08:42:39Z</dcterms:created>
  <dcterms:modified xsi:type="dcterms:W3CDTF">2020-10-22T06:56:38Z</dcterms:modified>
</cp:coreProperties>
</file>